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600" windowHeight="9588"/>
  </bookViews>
  <sheets>
    <sheet name="Sheet1" sheetId="2" r:id="rId1"/>
  </sheets>
  <definedNames>
    <definedName name="_xlnm.Print_Titles" localSheetId="0">Sheet1!$1:$1</definedName>
  </definedNames>
  <calcPr calcId="114210" fullCalcOnLoad="1"/>
</workbook>
</file>

<file path=xl/calcChain.xml><?xml version="1.0" encoding="utf-8"?>
<calcChain xmlns="http://schemas.openxmlformats.org/spreadsheetml/2006/main">
  <c r="G347" i="2"/>
  <c r="F3"/>
  <c r="G3"/>
  <c r="F4"/>
  <c r="G4"/>
  <c r="F5"/>
  <c r="G5"/>
  <c r="F6"/>
  <c r="G6"/>
  <c r="F7"/>
  <c r="G7"/>
  <c r="F8"/>
  <c r="G8"/>
  <c r="F9"/>
  <c r="G9"/>
  <c r="F10"/>
  <c r="G10"/>
  <c r="F11"/>
  <c r="G11"/>
  <c r="F12"/>
  <c r="G12"/>
  <c r="F13"/>
  <c r="G13"/>
  <c r="F14"/>
  <c r="G14"/>
  <c r="F15"/>
  <c r="G15"/>
  <c r="F16"/>
  <c r="G16"/>
  <c r="F17"/>
  <c r="G17"/>
  <c r="F18"/>
  <c r="G18"/>
  <c r="F19"/>
  <c r="G19"/>
  <c r="F20"/>
  <c r="G20"/>
  <c r="F21"/>
  <c r="G21"/>
  <c r="F22"/>
  <c r="G22"/>
  <c r="F23"/>
  <c r="G23"/>
  <c r="F24"/>
  <c r="G24"/>
  <c r="F25"/>
  <c r="G25"/>
  <c r="F26"/>
  <c r="G26"/>
  <c r="F27"/>
  <c r="G27"/>
  <c r="F28"/>
  <c r="G28"/>
  <c r="F29"/>
  <c r="G29"/>
  <c r="F30"/>
  <c r="G30"/>
  <c r="F31"/>
  <c r="G31"/>
  <c r="F32"/>
  <c r="G32"/>
  <c r="F33"/>
  <c r="G33"/>
  <c r="F34"/>
  <c r="G34"/>
  <c r="F35"/>
  <c r="G35"/>
  <c r="F36"/>
  <c r="G36"/>
  <c r="F37"/>
  <c r="G37"/>
  <c r="F38"/>
  <c r="G38"/>
  <c r="F39"/>
  <c r="G39"/>
  <c r="F40"/>
  <c r="G40"/>
  <c r="F41"/>
  <c r="G41"/>
  <c r="F42"/>
  <c r="G42"/>
  <c r="F43"/>
  <c r="G43"/>
  <c r="F44"/>
  <c r="G44"/>
  <c r="F45"/>
  <c r="G45"/>
  <c r="F46"/>
  <c r="G46"/>
  <c r="F47"/>
  <c r="G47"/>
  <c r="F48"/>
  <c r="G48"/>
  <c r="F49"/>
  <c r="G49"/>
  <c r="F50"/>
  <c r="G50"/>
  <c r="F51"/>
  <c r="G51"/>
  <c r="F52"/>
  <c r="G52"/>
  <c r="F53"/>
  <c r="G53"/>
  <c r="F54"/>
  <c r="G54"/>
  <c r="F55"/>
  <c r="G55"/>
  <c r="F56"/>
  <c r="G56"/>
  <c r="F57"/>
  <c r="G57"/>
  <c r="F58"/>
  <c r="G58"/>
  <c r="F59"/>
  <c r="G59"/>
  <c r="F60"/>
  <c r="G60"/>
  <c r="F61"/>
  <c r="G61"/>
  <c r="F62"/>
  <c r="G62"/>
  <c r="F63"/>
  <c r="G63"/>
  <c r="F64"/>
  <c r="G64"/>
  <c r="F65"/>
  <c r="G65"/>
  <c r="F66"/>
  <c r="G66"/>
  <c r="F67"/>
  <c r="G67"/>
  <c r="F68"/>
  <c r="G68"/>
  <c r="F69"/>
  <c r="G69"/>
  <c r="F70"/>
  <c r="G70"/>
  <c r="F71"/>
  <c r="G71"/>
  <c r="F72"/>
  <c r="G72"/>
  <c r="F73"/>
  <c r="G73"/>
  <c r="F74"/>
  <c r="G74"/>
  <c r="F75"/>
  <c r="G75"/>
  <c r="F76"/>
  <c r="G76"/>
  <c r="F77"/>
  <c r="G77"/>
  <c r="F78"/>
  <c r="G78"/>
  <c r="F79"/>
  <c r="G79"/>
  <c r="F80"/>
  <c r="G80"/>
  <c r="F81"/>
  <c r="G81"/>
  <c r="F82"/>
  <c r="G82"/>
  <c r="F83"/>
  <c r="G83"/>
  <c r="F84"/>
  <c r="G84"/>
  <c r="F85"/>
  <c r="G85"/>
  <c r="F86"/>
  <c r="G86"/>
  <c r="F87"/>
  <c r="G87"/>
  <c r="F88"/>
  <c r="G88"/>
  <c r="F89"/>
  <c r="G89"/>
  <c r="F90"/>
  <c r="G90"/>
  <c r="F91"/>
  <c r="G91"/>
  <c r="F92"/>
  <c r="G92"/>
  <c r="F93"/>
  <c r="G93"/>
  <c r="F94"/>
  <c r="G94"/>
  <c r="F95"/>
  <c r="G95"/>
  <c r="F96"/>
  <c r="G96"/>
  <c r="F97"/>
  <c r="G97"/>
  <c r="F98"/>
  <c r="G98"/>
  <c r="F99"/>
  <c r="G99"/>
  <c r="F100"/>
  <c r="G100"/>
  <c r="F101"/>
  <c r="G101"/>
  <c r="F102"/>
  <c r="G102"/>
  <c r="F103"/>
  <c r="G103"/>
  <c r="F104"/>
  <c r="G104"/>
  <c r="F105"/>
  <c r="G105"/>
  <c r="F106"/>
  <c r="G106"/>
  <c r="F107"/>
  <c r="G107"/>
  <c r="F108"/>
  <c r="G108"/>
  <c r="F109"/>
  <c r="G109"/>
  <c r="F110"/>
  <c r="G110"/>
  <c r="F111"/>
  <c r="G111"/>
  <c r="F112"/>
  <c r="G112"/>
  <c r="F113"/>
  <c r="G113"/>
  <c r="F114"/>
  <c r="G114"/>
  <c r="F115"/>
  <c r="G115"/>
  <c r="F116"/>
  <c r="G116"/>
  <c r="F117"/>
  <c r="G117"/>
  <c r="F118"/>
  <c r="G118"/>
  <c r="F119"/>
  <c r="G119"/>
  <c r="F120"/>
  <c r="G120"/>
  <c r="F121"/>
  <c r="G121"/>
  <c r="F122"/>
  <c r="G122"/>
  <c r="F123"/>
  <c r="G123"/>
  <c r="F124"/>
  <c r="G124"/>
  <c r="F125"/>
  <c r="G125"/>
  <c r="F126"/>
  <c r="G126"/>
  <c r="F127"/>
  <c r="G127"/>
  <c r="F128"/>
  <c r="G128"/>
  <c r="F129"/>
  <c r="G129"/>
  <c r="F130"/>
  <c r="G130"/>
  <c r="F131"/>
  <c r="G131"/>
  <c r="F132"/>
  <c r="G132"/>
  <c r="F133"/>
  <c r="G133"/>
  <c r="F134"/>
  <c r="G134"/>
  <c r="F135"/>
  <c r="G135"/>
  <c r="F136"/>
  <c r="G136"/>
  <c r="F137"/>
  <c r="G137"/>
  <c r="F138"/>
  <c r="G138"/>
  <c r="F139"/>
  <c r="G139"/>
  <c r="F140"/>
  <c r="G140"/>
  <c r="F141"/>
  <c r="G141"/>
  <c r="F142"/>
  <c r="G142"/>
  <c r="F143"/>
  <c r="G143"/>
  <c r="F144"/>
  <c r="G144"/>
  <c r="F145"/>
  <c r="G145"/>
  <c r="F146"/>
  <c r="G146"/>
  <c r="F147"/>
  <c r="G147"/>
  <c r="F148"/>
  <c r="G148"/>
  <c r="F149"/>
  <c r="G149"/>
  <c r="F150"/>
  <c r="G150"/>
  <c r="F151"/>
  <c r="G151"/>
  <c r="F152"/>
  <c r="G152"/>
  <c r="F153"/>
  <c r="G153"/>
  <c r="F154"/>
  <c r="G154"/>
  <c r="F155"/>
  <c r="G155"/>
  <c r="F156"/>
  <c r="G156"/>
  <c r="F157"/>
  <c r="G157"/>
  <c r="F158"/>
  <c r="G158"/>
  <c r="F159"/>
  <c r="G159"/>
  <c r="F160"/>
  <c r="G160"/>
  <c r="F161"/>
  <c r="G161"/>
  <c r="F162"/>
  <c r="G162"/>
  <c r="F163"/>
  <c r="G163"/>
  <c r="F164"/>
  <c r="G164"/>
  <c r="F165"/>
  <c r="G165"/>
  <c r="F166"/>
  <c r="G166"/>
  <c r="F167"/>
  <c r="G167"/>
  <c r="F168"/>
  <c r="G168"/>
  <c r="F169"/>
  <c r="G169"/>
  <c r="F170"/>
  <c r="G170"/>
  <c r="F171"/>
  <c r="G171"/>
  <c r="F172"/>
  <c r="G172"/>
  <c r="F173"/>
  <c r="G173"/>
  <c r="F174"/>
  <c r="G174"/>
  <c r="F175"/>
  <c r="G175"/>
  <c r="F176"/>
  <c r="G176"/>
  <c r="F177"/>
  <c r="G177"/>
  <c r="F178"/>
  <c r="G178"/>
  <c r="F179"/>
  <c r="G179"/>
  <c r="F180"/>
  <c r="G180"/>
  <c r="F181"/>
  <c r="G181"/>
  <c r="F182"/>
  <c r="G182"/>
  <c r="F183"/>
  <c r="G183"/>
  <c r="F184"/>
  <c r="G184"/>
  <c r="F185"/>
  <c r="G185"/>
  <c r="F186"/>
  <c r="G186"/>
  <c r="F187"/>
  <c r="G187"/>
  <c r="F188"/>
  <c r="G188"/>
  <c r="F189"/>
  <c r="G189"/>
  <c r="F190"/>
  <c r="G190"/>
  <c r="F191"/>
  <c r="G191"/>
  <c r="F192"/>
  <c r="G192"/>
  <c r="F193"/>
  <c r="G193"/>
  <c r="F194"/>
  <c r="G194"/>
  <c r="F195"/>
  <c r="G195"/>
  <c r="F196"/>
  <c r="G196"/>
  <c r="F197"/>
  <c r="G197"/>
  <c r="F198"/>
  <c r="G198"/>
  <c r="F199"/>
  <c r="G199"/>
  <c r="F200"/>
  <c r="G200"/>
  <c r="F201"/>
  <c r="G201"/>
  <c r="F202"/>
  <c r="G202"/>
  <c r="F203"/>
  <c r="G203"/>
  <c r="F204"/>
  <c r="G204"/>
  <c r="F205"/>
  <c r="G205"/>
  <c r="F206"/>
  <c r="G206"/>
  <c r="F207"/>
  <c r="G207"/>
  <c r="F208"/>
  <c r="G208"/>
  <c r="F209"/>
  <c r="G209"/>
  <c r="F210"/>
  <c r="G210"/>
  <c r="F211"/>
  <c r="G211"/>
  <c r="F212"/>
  <c r="G212"/>
  <c r="F213"/>
  <c r="G213"/>
  <c r="F214"/>
  <c r="G214"/>
  <c r="F215"/>
  <c r="G215"/>
  <c r="F216"/>
  <c r="G216"/>
  <c r="F217"/>
  <c r="G217"/>
  <c r="F218"/>
  <c r="G218"/>
  <c r="F219"/>
  <c r="G219"/>
  <c r="F220"/>
  <c r="G220"/>
  <c r="F221"/>
  <c r="G221"/>
  <c r="F222"/>
  <c r="G222"/>
  <c r="F223"/>
  <c r="G223"/>
  <c r="F224"/>
  <c r="G224"/>
  <c r="F225"/>
  <c r="G225"/>
  <c r="F226"/>
  <c r="G226"/>
  <c r="F227"/>
  <c r="G227"/>
  <c r="F228"/>
  <c r="G228"/>
  <c r="F229"/>
  <c r="G229"/>
  <c r="F230"/>
  <c r="G230"/>
  <c r="F231"/>
  <c r="G231"/>
  <c r="F232"/>
  <c r="G232"/>
  <c r="F233"/>
  <c r="G233"/>
  <c r="F234"/>
  <c r="G234"/>
  <c r="F235"/>
  <c r="G235"/>
  <c r="F236"/>
  <c r="G236"/>
  <c r="F237"/>
  <c r="G237"/>
  <c r="F238"/>
  <c r="G238"/>
  <c r="F239"/>
  <c r="G239"/>
  <c r="F240"/>
  <c r="G240"/>
  <c r="F241"/>
  <c r="G241"/>
  <c r="F242"/>
  <c r="G242"/>
  <c r="F243"/>
  <c r="G243"/>
  <c r="F244"/>
  <c r="G244"/>
  <c r="F245"/>
  <c r="G245"/>
  <c r="F246"/>
  <c r="G246"/>
  <c r="F247"/>
  <c r="G247"/>
  <c r="F248"/>
  <c r="G248"/>
  <c r="F249"/>
  <c r="G249"/>
  <c r="F250"/>
  <c r="G250"/>
  <c r="F251"/>
  <c r="G251"/>
  <c r="F252"/>
  <c r="G252"/>
  <c r="F253"/>
  <c r="G253"/>
  <c r="F254"/>
  <c r="G254"/>
  <c r="F255"/>
  <c r="G255"/>
  <c r="F256"/>
  <c r="G256"/>
  <c r="F257"/>
  <c r="G257"/>
  <c r="F258"/>
  <c r="G258"/>
  <c r="F259"/>
  <c r="G259"/>
  <c r="F260"/>
  <c r="G260"/>
  <c r="F261"/>
  <c r="G261"/>
  <c r="F262"/>
  <c r="G262"/>
  <c r="F263"/>
  <c r="G263"/>
  <c r="F264"/>
  <c r="G264"/>
  <c r="F265"/>
  <c r="G265"/>
  <c r="F266"/>
  <c r="G266"/>
  <c r="F267"/>
  <c r="G267"/>
  <c r="F268"/>
  <c r="G268"/>
  <c r="F269"/>
  <c r="G269"/>
  <c r="F270"/>
  <c r="G270"/>
  <c r="F271"/>
  <c r="G271"/>
  <c r="F272"/>
  <c r="G272"/>
  <c r="F273"/>
  <c r="G273"/>
  <c r="F274"/>
  <c r="G274"/>
  <c r="F275"/>
  <c r="G275"/>
  <c r="F276"/>
  <c r="G276"/>
  <c r="F277"/>
  <c r="G277"/>
  <c r="F278"/>
  <c r="G278"/>
  <c r="F279"/>
  <c r="G279"/>
  <c r="F280"/>
  <c r="G280"/>
  <c r="F281"/>
  <c r="G281"/>
  <c r="F282"/>
  <c r="G282"/>
  <c r="F283"/>
  <c r="G283"/>
  <c r="F284"/>
  <c r="G284"/>
  <c r="F285"/>
  <c r="G285"/>
  <c r="F286"/>
  <c r="G286"/>
  <c r="F287"/>
  <c r="G287"/>
  <c r="F288"/>
  <c r="G288"/>
  <c r="F289"/>
  <c r="G289"/>
  <c r="F290"/>
  <c r="G290"/>
  <c r="F291"/>
  <c r="G291"/>
  <c r="F292"/>
  <c r="G292"/>
  <c r="F293"/>
  <c r="G293"/>
  <c r="F294"/>
  <c r="G294"/>
  <c r="F295"/>
  <c r="G295"/>
  <c r="F296"/>
  <c r="G296"/>
  <c r="F297"/>
  <c r="G297"/>
  <c r="F298"/>
  <c r="G298"/>
  <c r="F299"/>
  <c r="G299"/>
  <c r="F300"/>
  <c r="G300"/>
  <c r="F301"/>
  <c r="G301"/>
  <c r="F302"/>
  <c r="G302"/>
  <c r="F303"/>
  <c r="G303"/>
  <c r="F304"/>
  <c r="G304"/>
  <c r="F305"/>
  <c r="G305"/>
  <c r="F306"/>
  <c r="G306"/>
  <c r="F307"/>
  <c r="G307"/>
  <c r="F308"/>
  <c r="G308"/>
  <c r="F309"/>
  <c r="G309"/>
  <c r="F310"/>
  <c r="G310"/>
  <c r="F311"/>
  <c r="G311"/>
  <c r="F312"/>
  <c r="G312"/>
  <c r="F313"/>
  <c r="G313"/>
  <c r="F314"/>
  <c r="G314"/>
  <c r="F315"/>
  <c r="G315"/>
  <c r="F316"/>
  <c r="G316"/>
  <c r="F317"/>
  <c r="G317"/>
  <c r="F318"/>
  <c r="G318"/>
  <c r="F319"/>
  <c r="G319"/>
  <c r="F320"/>
  <c r="G320"/>
  <c r="F321"/>
  <c r="G321"/>
  <c r="F322"/>
  <c r="G322"/>
  <c r="F323"/>
  <c r="G323"/>
  <c r="F324"/>
  <c r="G324"/>
  <c r="F325"/>
  <c r="G325"/>
  <c r="F326"/>
  <c r="G326"/>
  <c r="F327"/>
  <c r="G327"/>
  <c r="F328"/>
  <c r="G328"/>
  <c r="F329"/>
  <c r="G329"/>
  <c r="F330"/>
  <c r="G330"/>
  <c r="F331"/>
  <c r="G331"/>
  <c r="F332"/>
  <c r="G332"/>
  <c r="F333"/>
  <c r="G333"/>
  <c r="F334"/>
  <c r="G334"/>
  <c r="F335"/>
  <c r="G335"/>
  <c r="F336"/>
  <c r="G336"/>
  <c r="F337"/>
  <c r="G337"/>
  <c r="F338"/>
  <c r="G338"/>
  <c r="F339"/>
  <c r="G339"/>
  <c r="F340"/>
  <c r="G340"/>
  <c r="F341"/>
  <c r="G341"/>
  <c r="F342"/>
  <c r="G342"/>
  <c r="F343"/>
  <c r="G343"/>
  <c r="F344"/>
  <c r="G344"/>
  <c r="F345"/>
  <c r="G345"/>
  <c r="F346"/>
  <c r="G346"/>
  <c r="F347"/>
  <c r="F348"/>
  <c r="G348"/>
  <c r="F349"/>
  <c r="G349"/>
  <c r="F350"/>
  <c r="G350"/>
  <c r="F351"/>
  <c r="G351"/>
  <c r="F352"/>
  <c r="G352"/>
  <c r="F353"/>
  <c r="G353"/>
  <c r="F354"/>
  <c r="G354"/>
  <c r="F355"/>
  <c r="G355"/>
  <c r="F356"/>
  <c r="G356"/>
  <c r="G2"/>
  <c r="F2"/>
</calcChain>
</file>

<file path=xl/sharedStrings.xml><?xml version="1.0" encoding="utf-8"?>
<sst xmlns="http://schemas.openxmlformats.org/spreadsheetml/2006/main" count="1907" uniqueCount="415">
  <si>
    <t>HEM</t>
  </si>
  <si>
    <t>09/06/2017</t>
  </si>
  <si>
    <t>10/06/2017</t>
  </si>
  <si>
    <t>12/06/2017</t>
  </si>
  <si>
    <t>13/06/2017</t>
  </si>
  <si>
    <t>14/06/2017</t>
  </si>
  <si>
    <t>15/06/2017</t>
  </si>
  <si>
    <t>SIL</t>
  </si>
  <si>
    <t>17/06/2017</t>
  </si>
  <si>
    <t>18/06/2017</t>
  </si>
  <si>
    <t>19/06/2017</t>
  </si>
  <si>
    <t>20/06/2017</t>
  </si>
  <si>
    <t>21/06/2017</t>
  </si>
  <si>
    <t>22/06/2017</t>
  </si>
  <si>
    <t>23/06/2017</t>
  </si>
  <si>
    <t>24/06/2017</t>
  </si>
  <si>
    <t>26/06/2017</t>
  </si>
  <si>
    <t>29/06/2017</t>
  </si>
  <si>
    <t>MH01</t>
  </si>
  <si>
    <t>08/06/2017</t>
  </si>
  <si>
    <t>17LOO009</t>
  </si>
  <si>
    <t>Very bleached and veined, orangey pink colour from hematite staining</t>
  </si>
  <si>
    <t>Not as bleached as rock above, more pinky than rock above due to some hematite staining and kfeld, some biotite present</t>
  </si>
  <si>
    <t>Much more biotite rich, minor reddish staining, not as silicified as above rock</t>
  </si>
  <si>
    <t>less biotite rich than 55-65 ft, pinkish colour that is coming more from kfeld, with minor hematite staining</t>
  </si>
  <si>
    <t xml:space="preserve">Noticeably darker due to amount of biotite, kspar is present, and very mild staining </t>
  </si>
  <si>
    <t xml:space="preserve">Very noticeable biotite decrease and bleaching of rock, hematite staining is present </t>
  </si>
  <si>
    <t>Much more pinky feldspars, some biotite, and staining</t>
  </si>
  <si>
    <t>Slightly more bleached  than the last overlying rock, slightly less biotite</t>
  </si>
  <si>
    <t>Slightly increased biotite, more pinky feldspars</t>
  </si>
  <si>
    <t>Increase in amount of bleaching and decrease in biotite from 230 to 270 ft</t>
  </si>
  <si>
    <t>Increasing biotite and decreased bleaching from 270 to 290</t>
  </si>
  <si>
    <t>17LOO010</t>
  </si>
  <si>
    <t>Loses biotite content towards 30ft depth, increased bleaching towards 30ft</t>
  </si>
  <si>
    <t xml:space="preserve">Not much biotite remaining, the predominant colour (pinkish orange) is from hematite staining </t>
  </si>
  <si>
    <t>Slightly pinkinsh, more biotite content than previous depth</t>
  </si>
  <si>
    <t>Appears to be more biotite than previous depth but more sericite present, more greyish look to the chips</t>
  </si>
  <si>
    <t>Slightly varying biotite amounts, hematite staining amounts also have minor variation, slightly increased sericite in 65-70ft</t>
  </si>
  <si>
    <t>Slight more sericite in 85-90 ft</t>
  </si>
  <si>
    <t>Mostly colour difference from hematite stain, reduced amount of biotite</t>
  </si>
  <si>
    <t>Elevated sericite amounts, not much hematite staining, still decent amount of biotite present</t>
  </si>
  <si>
    <t>Similar amount of hematite stain and biotite as previous depth unit but less sericite, 140-145 has increased biotite and less stain</t>
  </si>
  <si>
    <t>Biotite and more biotite</t>
  </si>
  <si>
    <t xml:space="preserve">Slightly varying ratios of biotite and hematite staining, decent amount of biotite, the rock is darker than most of previous orthogneiss </t>
  </si>
  <si>
    <t xml:space="preserve">Lots of biotite content, could be slightly altered biotite schist or veining in biotite schist, or biotite rich orthogneiss? </t>
  </si>
  <si>
    <t>Some of the schist is slightly more silicous possibly to do with veins, especially 290-300 and 325-330</t>
  </si>
  <si>
    <t>17LOO011</t>
  </si>
  <si>
    <t>Biotite rich, kfeld, not much going on here</t>
  </si>
  <si>
    <t>Less biotite than above unit, some hematite staining, more remnant sulphide in 40-50ft</t>
  </si>
  <si>
    <t>Bleached and hematite stained, remnant sulphide, 50-55 is most altered</t>
  </si>
  <si>
    <t>Some hematite staining and quartz in some 5 ft intervals possibly from small quartz veins, but mostly biotite in all</t>
  </si>
  <si>
    <t xml:space="preserve">Some quartz veining in this part most likely, still lots of biotite </t>
  </si>
  <si>
    <t>More sericite content, possible small veins</t>
  </si>
  <si>
    <t>More quartz veining than in previous units, some remnant sulphides</t>
  </si>
  <si>
    <t>Possibly just more fluid alteration of biotite schist or back into orthogneiss, some remnant sulphide but not much</t>
  </si>
  <si>
    <t>Bleached and stained, only biotite remnants left, some sulphide remnants</t>
  </si>
  <si>
    <t>More biotite and less staining but still remnants of sulphides</t>
  </si>
  <si>
    <t xml:space="preserve">Less biotite, than previous depth, more staining and sulphide remnants </t>
  </si>
  <si>
    <t>Deeper red staining. Decent amount of biotite</t>
  </si>
  <si>
    <t>Similar staining to previous unit just more of a grey redish</t>
  </si>
  <si>
    <t>All stained but is lighter orange and more bleached towards 260ft, fairly even amount remnant sulphide throughout which is not as much as at 60ft</t>
  </si>
  <si>
    <t>More biotite than above unit but appears to have more remnant sulphide</t>
  </si>
  <si>
    <t>Highest alteration in the middle 295-300, but it's bleached and stained, some biotite on outside 5ft but middle has barely any</t>
  </si>
  <si>
    <t>More biotite but still some hematite staining, more biotite approaching 330</t>
  </si>
  <si>
    <t>17LOO012</t>
  </si>
  <si>
    <t>Biotite present, but is slightly bleached and is hematite stained, traces of remnant sulphide</t>
  </si>
  <si>
    <t>More heavily veined, less biotite, lighter colour, 55-60 and 35-40 have slightly  less biotite, more stained than previous unit</t>
  </si>
  <si>
    <t>More quartz rich, more hematite staining, less biotite than previous, more remnant sulphide than other units</t>
  </si>
  <si>
    <t>Not as hematite stained, slightly more biotite again, still some remnant sulphide</t>
  </si>
  <si>
    <t>The most bleached unit, pale pink, barely any biotite</t>
  </si>
  <si>
    <t>Still a decent amount of remnant sulphide and hematite staining,  biotite has made its way back though, similar to unit 30-55</t>
  </si>
  <si>
    <t>17LOO013</t>
  </si>
  <si>
    <t>Little bit of hematite staining, small of biotite, moderate amount of remnant sulphide</t>
  </si>
  <si>
    <t>Most likely quartz veins running through biotite schist, lots of biotite but some stained quartz throughout the unit</t>
  </si>
  <si>
    <t xml:space="preserve">Good amount of remnant sulphide and bleaching, hematite staining </t>
  </si>
  <si>
    <t>Most bleached at 60-65ft which has almost no biotite, the rest of this unit has similar amount of biotite as well as hematite staining</t>
  </si>
  <si>
    <t>Looks like there is quartz veining and a good amount of remnant sulphide</t>
  </si>
  <si>
    <t>All mildly hematite stained, 130-135 is less stained. Biotite amounts are moderate, the least amount of biotite is in 130-135 and 140-150 and the highest amount of remnant sulphide in the unit is in those same intervals</t>
  </si>
  <si>
    <t>17LOO014</t>
  </si>
  <si>
    <t>Orthogneiss with some remnant sulpide</t>
  </si>
  <si>
    <t>Bleaching and hematite staining, similar amount of remnant sulphide as above unit maybe slightly more</t>
  </si>
  <si>
    <t>Most altered interval is at 50-55ft, good amount of remnant sulphide, still biotite present</t>
  </si>
  <si>
    <t>Light in colour, bleached and hematite stained, similar amount of remnant sulphide to previous unit, little to no biotite</t>
  </si>
  <si>
    <t>Still some bleached and stained rock chips and remnant sulphide but there are also biotite rich chips</t>
  </si>
  <si>
    <t>Slightly silicified and stained , similar amounts of remnant sulphide to previous units</t>
  </si>
  <si>
    <t>More bleached / silicified towards 125ft, slightly lighter colour than previous unit, still similar amount of remnant sulphide</t>
  </si>
  <si>
    <t>Probably some smaller quartz veins throughout, majority biotite</t>
  </si>
  <si>
    <t>Drastic drop in biotite content, not as much remnant sulphide as in previous units</t>
  </si>
  <si>
    <t>Couple of intervals that have slightly less biotite and more staining, not a whole lot of remnant sulphide throughout unit</t>
  </si>
  <si>
    <t>Less biotite, orangey pink staining, some remnant sulphide</t>
  </si>
  <si>
    <t>Slightly silicified 290-295 and 325-330, slightly more sulphide in the intervals approaching 230ft, lots of biotite throughout unit</t>
  </si>
  <si>
    <t>17LOO015</t>
  </si>
  <si>
    <t>Sort of a transition zone of the two rock types</t>
  </si>
  <si>
    <t xml:space="preserve">Good amount of remnant sulphide, still lots of biotite present, 15-20 ft starts to get silicified </t>
  </si>
  <si>
    <t xml:space="preserve">Good amount of remnant sulphide, about as much as in previous unit, more silicified and hematite stained than previous unit though </t>
  </si>
  <si>
    <t>Even more silicous than previous unit, slightly more bleached with less to similar amounts of biotite, less remnant sulphide</t>
  </si>
  <si>
    <t>Getting more biotite  rich</t>
  </si>
  <si>
    <t>Probably a few small quartz veins in the schist</t>
  </si>
  <si>
    <t>More quartz content and redish hematite staining</t>
  </si>
  <si>
    <t>More remnant sulphide, particularly around 125-130, increase in biotite from previous unit</t>
  </si>
  <si>
    <t>More sulpide in 135-140 and 145-150, but 140-145 has more biotite content</t>
  </si>
  <si>
    <t xml:space="preserve">Very bleached, some remnant sulphide, much less biotite </t>
  </si>
  <si>
    <t xml:space="preserve">Deeper red colour from staining, a large amount of biotite, looks like there may have been very minor quartz veins in this section </t>
  </si>
  <si>
    <t>Some hematite staining, mostly biotite and probably some minor quartz veining, 215-220 has slightly more sulphide</t>
  </si>
  <si>
    <t>Slightly lighter in colour, appears to have more remnant sulphide</t>
  </si>
  <si>
    <t>240-245 has slightly more reddish stain, the rest is majority biotite and a little bit of quartz</t>
  </si>
  <si>
    <t>Possibly more quartz veins but still looks very similar to surrounding rock</t>
  </si>
  <si>
    <t>305-310 has a little more pink in it, either stained quartz or kfeld, nothing to exciting though, mostly still biotite in this section</t>
  </si>
  <si>
    <t>Looks pretty silicous and pink, still a little biotite and and barely any noticeable remnant sulphide</t>
  </si>
  <si>
    <t>17LOO016</t>
  </si>
  <si>
    <t xml:space="preserve">Slightly silicified, biotite rich, some remnant sulphide </t>
  </si>
  <si>
    <t>Minor remnant  sulphide</t>
  </si>
  <si>
    <t xml:space="preserve">Still a good amount of biotite, more bleached and silicous than previous units, starting  to see slightly more hematite staining </t>
  </si>
  <si>
    <t>Orange from hematite staining, remnant sulphide seems to be mostly at the very beginning of unit and after the most bleached part of the unit which is at 50-55ft</t>
  </si>
  <si>
    <t>Darker red stained, more biotite, slightly lighter approaching 95ft</t>
  </si>
  <si>
    <t>Increase in biotite again, still slightly silicified</t>
  </si>
  <si>
    <t>Decrease in biotite but has more biotite than 40-70 ft, not as bleached as as 40-70ft either</t>
  </si>
  <si>
    <t>Lots of biotite, probably some smaller quartz veins</t>
  </si>
  <si>
    <t>Not major silicification, still biotite present, minor staining and remnant sulphide</t>
  </si>
  <si>
    <t>Still silicified but more biotite than surrounding rock, nothing much more remnant sulphide</t>
  </si>
  <si>
    <t>Has less biotite than surrounding units, is more hematite stained than surrounding units as well</t>
  </si>
  <si>
    <t xml:space="preserve">Not very stained but silicious, slightly more biotite than previous unit, nothing much in the way of remnant sulphide </t>
  </si>
  <si>
    <t>Biotite rich, middle interval of this unit seems to have the most remnant sulphide, this unit has more remnant sulphide than last</t>
  </si>
  <si>
    <t>Heavier hematite staining,  little amount of biotite remaining, appears to be more remnant sulphide than previous unit</t>
  </si>
  <si>
    <t>17LOO017</t>
  </si>
  <si>
    <t xml:space="preserve">Darker orange staining, large pieces of biotite schist </t>
  </si>
  <si>
    <t>Very orange stained, more silicified, definitely good amount of remnant sulphide</t>
  </si>
  <si>
    <t>More bleached than the previous unit, less biotite but similar remnant sulphide contents</t>
  </si>
  <si>
    <t>Very bleached and pale hematite staining, no biotite</t>
  </si>
  <si>
    <t>Still bleached, but more remnant sulphide than previous unit</t>
  </si>
  <si>
    <t xml:space="preserve">Back to more orange staining,  some biotite but not much, good amount of remnant sulphide </t>
  </si>
  <si>
    <t xml:space="preserve">More biotite  than in any previous units, still some orange staining, and less remnant sulphide </t>
  </si>
  <si>
    <t>Some remnant sulphides in 50-55ft, and some clay mineral in 85-90ft, all of this unit is very biotite rich</t>
  </si>
  <si>
    <t>17LOO018</t>
  </si>
  <si>
    <t>Decreasing hematite staining with depth but increase in sericite and remnant sulphide, decently biotite rich</t>
  </si>
  <si>
    <t>More silicified than previous unit, similar amount of remnant sulphide</t>
  </si>
  <si>
    <t>All hematite stained, all bleached, the most remnant sulphides appear to be in 25-30ft and 35-40ft</t>
  </si>
  <si>
    <t>Gets more biotite rich with depth in this unit, and gets less stained, not much in the way of remnant sulphide, a little more sericite from 90-95ft</t>
  </si>
  <si>
    <t>More silicified than surrounding units, similar amounts of remnant sulphide to surrounding rock</t>
  </si>
  <si>
    <t xml:space="preserve">Still somewhat silicious most likely small quartz veining,  very little staining </t>
  </si>
  <si>
    <t>Getting more silicified with depth but not as much staining as seen before, some quartz crystals aren't stained at all, decreased amount of biotite with depth as well</t>
  </si>
  <si>
    <t>A little less biotite than the previous unit, definitely more stained and bleached, some remnant sulphide but not much visible</t>
  </si>
  <si>
    <t>Very similar to the previous unit but less hematite staining and a little more biotite present</t>
  </si>
  <si>
    <t>Very similar to previous unit with the exception that this unit is more hematite stained</t>
  </si>
  <si>
    <t>Drastic decrease in biotite and an increase in how bleached this unit is</t>
  </si>
  <si>
    <t>Still silicified but a large increase in biotite</t>
  </si>
  <si>
    <t>Significantly bleached and stained, and what looks like stained clay minerals which are almost a light yellow colour</t>
  </si>
  <si>
    <t>Increasing in biotite at 200ft, not much in the way of remnant sulphide, and is mildly hematite stained</t>
  </si>
  <si>
    <t>17LOO019</t>
  </si>
  <si>
    <t xml:space="preserve">Not much feldspar, more sericite at 0-5ft and less moving to 25ft, slightly more quartz moving from 0 to 25ft </t>
  </si>
  <si>
    <t>Redish staining, small amounts of remnant sulphide, decreased biotite</t>
  </si>
  <si>
    <t>More bleached than surrounding rock, appears to be slightly more remnant sulphide especially in 45-50ft</t>
  </si>
  <si>
    <t>Darker red staining again, possibly some feldspars in there but hard to tell because of staining, some remnant sulphide more so in 50-55ft</t>
  </si>
  <si>
    <t>Appears to be more silicious and have a lighter pink colour which could be feldspars, more biotite in 70-75ft</t>
  </si>
  <si>
    <t>Looks silicified, even more pinky than previous unit though, and has less biotite, nothing much in the way of remnant sulphide</t>
  </si>
  <si>
    <t>More biotite than surrounding rock, still some lighter pink crystals but much less</t>
  </si>
  <si>
    <t>Very little biotite, looks like pinky feldspars but could be just stained quartz,  nothing much for remnant sulphide</t>
  </si>
  <si>
    <t>SER</t>
  </si>
  <si>
    <t>Appears lighter, maybe more feldspar and sericite, less biotite, a little bit of quartz</t>
  </si>
  <si>
    <t>Less biotite than surrounding rock, more bleached, not much remnant sulphide</t>
  </si>
  <si>
    <t>Bleached, lots of remnant sulphide in 185-190ft and a little bit throughout the rest of the unit</t>
  </si>
  <si>
    <t>More biotite present than previously, looks like kspar and some quartz</t>
  </si>
  <si>
    <t>Even more biotite present than in previous unit, some feldspar, appears to be lighter due to sericite maybe</t>
  </si>
  <si>
    <t>Mostly biotite some quartz, nothing exciting</t>
  </si>
  <si>
    <t xml:space="preserve">Less biotite than surrounding rock, looks like either stained quartz or kfeld and some unstained quartz </t>
  </si>
  <si>
    <t>Some reddish pinky crystals scattered throughout the unit and some quartz</t>
  </si>
  <si>
    <t xml:space="preserve">Bleaching and decrease in biotite progresses from 305 to 325ft, not much for remnant sulphide </t>
  </si>
  <si>
    <t>Mainly biotite, little bit of quartz</t>
  </si>
  <si>
    <t>17LOO024</t>
  </si>
  <si>
    <t xml:space="preserve">Good amount of orangy mineral, looks rusty covered but could be some feldspar, </t>
  </si>
  <si>
    <t>Some remnant sulphide, powdery white colour, some biotite</t>
  </si>
  <si>
    <t xml:space="preserve">More abundance of orangy pinky crystals, they are probably feldspar but some stained quartz </t>
  </si>
  <si>
    <t>Remnant sulphide throughout the unit in various amounts, the most at 50-55ft</t>
  </si>
  <si>
    <t>Still a similar amount of sulphide to previous unit but more biotite in this unit</t>
  </si>
  <si>
    <t>Bleached rock, more uniformly stained than previous units, yellow orange coloured clay</t>
  </si>
  <si>
    <t>All is quite biotite rich, some intervals have more feldspar / stained quartz than others, also a little more quartz in some intervals but not enough to divide it into separate rock type</t>
  </si>
  <si>
    <t>Not much biotite, mostly orange feldspar/ stained quartz,  can't see signs of any sulphide</t>
  </si>
  <si>
    <t>Appears to bleached, not much biotite, good amount of sericite</t>
  </si>
  <si>
    <t>Varying amount of biotite and pinky crystals, barely any remnant sulphide, probably layers of schist alternating with gneiss</t>
  </si>
  <si>
    <t>More biotite than previous unit, still some pinky crystals</t>
  </si>
  <si>
    <t xml:space="preserve">Has yellowish clay like mineral especially in 205-210ft, little bit of quartz and the rest biotite </t>
  </si>
  <si>
    <t>Looks more silicified than surrounding rock, kfeld, biotite</t>
  </si>
  <si>
    <t>Majority biotite and some quartz</t>
  </si>
  <si>
    <t>Appears to be more silicified and slightly hematite stained, little less biotite than surrounding rock</t>
  </si>
  <si>
    <t>Majority biotite, the odd pinky crystal, the last interval looks slightly hematite stained</t>
  </si>
  <si>
    <t>Biotite and kspar, kspar is possibly stained quartz hard to tell</t>
  </si>
  <si>
    <t xml:space="preserve">Almost same as the previous unit, just more quartz, some hematite stained pieces </t>
  </si>
  <si>
    <t>Yellowish stain on the rock, maybe from the clay mineral..could be a small fracture in there</t>
  </si>
  <si>
    <t>Majority biotite, some quartz and what could possibly be kfeld but could be stained quartz as well</t>
  </si>
  <si>
    <t>17LOO025</t>
  </si>
  <si>
    <t>Bright orangy feldspar/ stained quartz, biotite, more remnant sulphide in 5-10ft, less biotite  in 15-20ft</t>
  </si>
  <si>
    <t xml:space="preserve">Biotite and quartz, little bit of feldspar, little bit of remnant sulphide, tiny bit of hematite staining </t>
  </si>
  <si>
    <t>Little bit of remnant sulphide, biotite and feldspar, with some quartz, more orange crystals</t>
  </si>
  <si>
    <t>Most biotite is gone, most of the rock is reddish orange stained, not much for remnant sulphide though</t>
  </si>
  <si>
    <t xml:space="preserve">Tiny bit more biotite, looks like more sericite, appears to be more remnant sulphide, 70-75ft has more orangy staining, 75-80ft has most remnant sulphides </t>
  </si>
  <si>
    <t>Little more biotite than the previous 2 silicified units..more in certain intervals, more remnant sulphide than the previous units as well</t>
  </si>
  <si>
    <t>Looks like more feldspar in the rock, lots of pinky crystals from 105-115ft, slightly more biotite in 115-125ft</t>
  </si>
  <si>
    <t>More biotite rich than surrounding units</t>
  </si>
  <si>
    <t>Looks more silicious than a lot of other surrounding rock</t>
  </si>
  <si>
    <t>Various amounts of biotite and kspar but all similar rock, nothing much for remnant sulphide</t>
  </si>
  <si>
    <t>Looks like some biotite schist in there, little more remnant sulphide in 195-205ft</t>
  </si>
  <si>
    <t>Very orangy red stained, hard to see remnant sulphide, appears to be some biotite still present</t>
  </si>
  <si>
    <t xml:space="preserve">Still hematite stained but less than previous unit, some remnant sulphide, more biotite than previous unit </t>
  </si>
  <si>
    <t>Doesn't appear to be quite as silicious as previous unit or have as much lighter orange chips, but still slightly hematite stained</t>
  </si>
  <si>
    <t>Similar to the previous unit but not hematite staining or very little</t>
  </si>
  <si>
    <t>Majority biotite, a few pinky crystals but not many</t>
  </si>
  <si>
    <t>Significant amount more quartz, not stained</t>
  </si>
  <si>
    <t>Mostly biotite, some quartz, the odd little pinky chips</t>
  </si>
  <si>
    <t>320-325ft is basically biotite schist like the previous unit, the other two intervals look like they have some feldspar and have more quartz</t>
  </si>
  <si>
    <t>27/06/2017</t>
  </si>
  <si>
    <t>17LOO026</t>
  </si>
  <si>
    <t>Looks decently silicious, a variety of biotite rich chips, feldspar chips and quartz</t>
  </si>
  <si>
    <t xml:space="preserve">Lots of biotite,  quartz and looks like a few pieces of feldspar </t>
  </si>
  <si>
    <t xml:space="preserve">Good amount of sericite, not much biotite, more bleached than surrounding rock, moderate amount of remnant sulphide </t>
  </si>
  <si>
    <t>Good amount of quartz and feldspar, some bright orange chips..either kspar or staining, some biotite a little more biotite than the last unit, more silicious unit with less biotite at 55-60ft</t>
  </si>
  <si>
    <t>28/06/2017</t>
  </si>
  <si>
    <t>Hematite stained, barely any biotite, looks like there is some kspar</t>
  </si>
  <si>
    <t>Similar to unit 20-70ft, little bit more pinky crystals, probably a combo of kfeld and stained quartz</t>
  </si>
  <si>
    <t>Appears to have a decent amount of sericite, not as much after 100ft, still some biotite, decent amount of remnant sulphide</t>
  </si>
  <si>
    <t xml:space="preserve">Biotite, feldspar, quartz </t>
  </si>
  <si>
    <t xml:space="preserve">Looks more bleached, more sericite, some remnant sulphide </t>
  </si>
  <si>
    <t xml:space="preserve">More biotite  than previous unit, less remnant sulphide </t>
  </si>
  <si>
    <t>Most remnant sulphide in 155-160ft, less biotite than surrounding rock, more bleached than surrounding unit</t>
  </si>
  <si>
    <t>Some more sericite and remnant sulphide in 170-175</t>
  </si>
  <si>
    <t>Gets less biotite/ lighter colour as gets deeper in this unit</t>
  </si>
  <si>
    <t xml:space="preserve">Quartz rich and orange staining, very little biotite </t>
  </si>
  <si>
    <t>Less bleached than previous unit, little bit of remnant sulphide</t>
  </si>
  <si>
    <t>Biotite rich, some intervals have a little more feldspar than other, some have a little less biotite than others but all generally the same rock unit, little remnant sulphide throughout</t>
  </si>
  <si>
    <t>17LOO027</t>
  </si>
  <si>
    <t xml:space="preserve">Chips rich in biotite, also chips that appear to be kspar, some quartz, looks like there is more biotite than feldspar </t>
  </si>
  <si>
    <t>Some biotite but less than previous unit, more feldspar, more sericitic alteration in 40-45ft</t>
  </si>
  <si>
    <t>Some sericite alteration, kspar, more biotite than surrounding units</t>
  </si>
  <si>
    <t>Appears to be lots of kspar, little bit of biotite and some quartz, tiny bit of remnant sulphide, most remnant sulphide  in 80-85</t>
  </si>
  <si>
    <t>Some biotite, feldspar, not as many pinky chips as previous unit</t>
  </si>
  <si>
    <t>Biotite and quartz, very biotite rich</t>
  </si>
  <si>
    <t>Fairly silicious, some pinky chips, either stained quartz or kfeld or both, no remnant sulphide</t>
  </si>
  <si>
    <t>Some sericitic alteration, no pinky chips, good amount of biotite</t>
  </si>
  <si>
    <t>17LOO028</t>
  </si>
  <si>
    <t>Decent amount of biotite rich chips  and also a decent amount of feldspar</t>
  </si>
  <si>
    <t>Little bit of sericite, biotite and quartz, remnant sulphide in interval 35-40ft, also some lighter chips in that interval</t>
  </si>
  <si>
    <t>Appears to have more biotite than the last unit, a few pinky crystals in each interval, and a little bit of sericite alteration in some intervals</t>
  </si>
  <si>
    <t>Slight decrease in biotite and lightening in colour</t>
  </si>
  <si>
    <t>Little more hematite stain to this rock, possibly some remnant sulphide</t>
  </si>
  <si>
    <t>Biotite rich chips and feldspar chips, decent amount of quartz</t>
  </si>
  <si>
    <t>Definitely  some remnant sulphide, quite bleached, barely any biotite</t>
  </si>
  <si>
    <t>Little more biotite than previous unit, darker reddish stain, tough to tell but possibly a little more remnant sulphide</t>
  </si>
  <si>
    <t>30/06/2017</t>
  </si>
  <si>
    <t>Still some remnant sulphide, a lot more biotite than surrounding rock</t>
  </si>
  <si>
    <t xml:space="preserve">Good amount of quartz , lighter than surrounding rock, moderate amount of remnant sulphide </t>
  </si>
  <si>
    <t>Biotite and quartz with some hematite staining</t>
  </si>
  <si>
    <t>Decent amount of feldspar, orangy crystals are most likely a combo of kfeld and stained quartz, good amount of biotite, some remnant sulphide</t>
  </si>
  <si>
    <t>Basically just biotite and quartz with a little hematite staining</t>
  </si>
  <si>
    <t xml:space="preserve">Decrease in biotite with depth, some remnant sulphides, pinky crystals, little bit of sericite alteration </t>
  </si>
  <si>
    <t>More bleached rock, some remnant sulphide, little bit of biotite but much less than previous unit</t>
  </si>
  <si>
    <t>Kspar, more biotite than in previous unit, some remnant sulphide</t>
  </si>
  <si>
    <t>More sericite than surrounding rock</t>
  </si>
  <si>
    <t xml:space="preserve">Much lighter and orange than surrounding rock, more kspar, 255-260ft has a decent amount of remnant sulphide </t>
  </si>
  <si>
    <t>More biotite than surrounding rock, tiny bit of remnant sulphide, still some orangy chips, kspar and stained quartz</t>
  </si>
  <si>
    <t>Doesn't look like much kspar but more staining, barely any biotite left, more remnant sulphide in 280-285ft</t>
  </si>
  <si>
    <t xml:space="preserve">Slight hematite staining, not much remnant sulphide </t>
  </si>
  <si>
    <t>Mostly biotite and quartz,  some pinky chips</t>
  </si>
  <si>
    <t>Looks very similar to unit from 285-305ft</t>
  </si>
  <si>
    <t>01/07/2017</t>
  </si>
  <si>
    <t>17LOO029</t>
  </si>
  <si>
    <t>More kfeld than the next rock, some sericite</t>
  </si>
  <si>
    <t xml:space="preserve">Not much kfeld, decent amount of sericite and remnant sulphide, still dark in colour lots of biotite </t>
  </si>
  <si>
    <t>Rich in biotite, some kfeld and sericite, little bit of quartz</t>
  </si>
  <si>
    <t>Similar to previous unit, bit less biotite and more sericite, more quartz, little more remnant sulphide</t>
  </si>
  <si>
    <t>Not much feldspar but good amount of sericite, mostly biotite, decent amount of remnant sulphide</t>
  </si>
  <si>
    <t>Mainly biotite and quartz</t>
  </si>
  <si>
    <t>Still some biotite left, some staining, hard to tell how much feldspar there is, maybe just stained quartz, little bit of remnant sulphide</t>
  </si>
  <si>
    <t>Almost no biotite, quite bleached, good amount of quartz, definitely more remnant sulphide than previous unit</t>
  </si>
  <si>
    <t>Looks like some biotite schist in interval 110-115ft but the rest doesn't have as much biotite and good amount of feldspar, some quartz</t>
  </si>
  <si>
    <t>More biotite than previous unit, some sericite and some quartz, more remnant sulphide than surrounding rock</t>
  </si>
  <si>
    <t>Very biotite rich, all units have at least a few pinky chips, some intervals have a little more quartz</t>
  </si>
  <si>
    <t xml:space="preserve">Little brighter in colour, slightly more pinky chips/slightly more hematite stained , still similar to previous unit </t>
  </si>
  <si>
    <t>Some more pinky chips/ slightly more hematite stained , little bit lighter than surrounding rock, still very similar to surrounding rock though</t>
  </si>
  <si>
    <t>240-245ft has a few more pink chips/slightly more hematite stained , the rest are mainly biotite and quartz with a few pinky chips</t>
  </si>
  <si>
    <t>Slightly more hematite stained than surrounding rock, less biotite than previous unit, more pinky quartz and feldspar</t>
  </si>
  <si>
    <t xml:space="preserve">More unstained quartz than surrounding rock, biotite and some pinky chips..combo of kspar and stained quartz </t>
  </si>
  <si>
    <t>Little more hematite stain than surrounding rock,  still similar to previous units, little more biotite in 280-285ft</t>
  </si>
  <si>
    <t>More biotite than previous biotite schists, appears to be almost all biotite, very dark</t>
  </si>
  <si>
    <t>Majority biotite and some unstained quartz</t>
  </si>
  <si>
    <t>17LOO030</t>
  </si>
  <si>
    <t>Good amount of kspar, increase of biotite with depth</t>
  </si>
  <si>
    <t xml:space="preserve">Little bit bleached compared to surrounding rock, light orangy colour, still a little biotite present, 35-40ft has more rusty colour and appears to have more remnant sulphide </t>
  </si>
  <si>
    <t>Little more biotite than previous unit, fairly similar to last unit though</t>
  </si>
  <si>
    <t>Another increase in biotite from previous unit, still kfeld and quartz but not as much quartz</t>
  </si>
  <si>
    <t xml:space="preserve">Good amount of sericite and biotite, little bit of feldspar, some remnant sulphide </t>
  </si>
  <si>
    <t>Majority biotite and quartz, more pinky chips in some intervals (feldspar/stained quartz), last couple intervals appear have more rusty areas on the chips</t>
  </si>
  <si>
    <t>02/07/2017</t>
  </si>
  <si>
    <t>17LOO031</t>
  </si>
  <si>
    <t>Lots of kspar, some biotite and increases with depth</t>
  </si>
  <si>
    <t>Good amount of remnant sulphide in 25-30ft, mostly sericite and biotite, some quartz</t>
  </si>
  <si>
    <t>Decent amount of quartz present, mild staining, some remnant sulphide, most in 35-40, 50-55, and 60-65ft</t>
  </si>
  <si>
    <t>Mostly biotite,  some quartz, a few pinky crystals (either stained quartz or kfeld)</t>
  </si>
  <si>
    <t xml:space="preserve">Very similar to previous unit, little bit more pinky chips, a tiny bit of hematite stain in certain intervals </t>
  </si>
  <si>
    <t>Still very similar to last 2 units, less pink chips, but mostly biotite an quartz</t>
  </si>
  <si>
    <t>Still similar to previous units but some more pinky orange chips, looks like kfeld</t>
  </si>
  <si>
    <t>Still similar to previous units just more kspar than surrounding rock, maybe a little more quartz</t>
  </si>
  <si>
    <t>Almost identical to unit 220-250ft, a lot of biotite and some pinky orange chips of kfeld, some stained and unstained quartz as well</t>
  </si>
  <si>
    <t>Significant amount more of reddish pink kfeld and stained quartz, also some unstained quartz</t>
  </si>
  <si>
    <t xml:space="preserve">Decrease in pinkish chips with depth, last interval is majority biotite and quartz </t>
  </si>
  <si>
    <t>03/07/2017</t>
  </si>
  <si>
    <t>17LOO032</t>
  </si>
  <si>
    <t>Decent amount of biotite and feldspar, has an orangy dirty colour, slightly more reddish in the first interval</t>
  </si>
  <si>
    <t>More biotite rich, some hematite staining on certain chips little more feldspar/ quartz in 10-15 and 35-40ft</t>
  </si>
  <si>
    <t>17LOO033</t>
  </si>
  <si>
    <t xml:space="preserve">Kfeld, some biotite, good amount of quartz </t>
  </si>
  <si>
    <t>Increase in amount of biotite and decrease in kspar, similar amount of quartz, rusty patches on some chips</t>
  </si>
  <si>
    <t>04/07/2017</t>
  </si>
  <si>
    <t>17LOO034</t>
  </si>
  <si>
    <t xml:space="preserve">Looks stained from soil, kfeld, biotite, sericite </t>
  </si>
  <si>
    <t>Larger biotite rich chips and some smaller kfeld/ stained chips</t>
  </si>
  <si>
    <t xml:space="preserve">Much more biotite rich than surrounding rock, could be a biotite schist but there still looks to be some feldspar, also some quartz </t>
  </si>
  <si>
    <t xml:space="preserve">Still a little bit of biotite, bleached and stained </t>
  </si>
  <si>
    <t xml:space="preserve">More remnant sulphide than surrounding rock, some intervals more bleached than others </t>
  </si>
  <si>
    <t xml:space="preserve">Looks like there is a little more kfeld and less quartz than surrounding rock, less altered </t>
  </si>
  <si>
    <t xml:space="preserve">More bleached and orangy than the previous unit, tough to say what is kspar and what has been bleached and stained, little bit of remnant sulphide </t>
  </si>
  <si>
    <t>More biotite than previous unit, not as bleached, still a decent amount of quartz and pinky orange chips</t>
  </si>
  <si>
    <t>Increase in biotite, pretty dark in colour now, still some pinky orange chips, probably a combo of stained quartz and kfeld</t>
  </si>
  <si>
    <t xml:space="preserve">Pinky orange colour, barely any biotite, hard to tell if there is any kfeld or if it's just stained quartz, some tiny pieces of remnant sulphide </t>
  </si>
  <si>
    <t xml:space="preserve">More of deep reddish stain, still lots of quartz and there is unstained quartz, similar amount of remnant sulphide </t>
  </si>
  <si>
    <t xml:space="preserve">Brighter orange stain and no biotite, quite bleached, lots of quartz </t>
  </si>
  <si>
    <t>Little more biotite than the previous unit, still orangy stain on chips, can see more remnant sulphide than in previous unit</t>
  </si>
  <si>
    <t>Increase in biotite and decrease in quartz, looks like more feldspar instead of just staining, little bit of sericite</t>
  </si>
  <si>
    <t>17LOO035</t>
  </si>
  <si>
    <t>Some biotite, looks like it's coated with some soil or has been altered near surface</t>
  </si>
  <si>
    <t>More biotite, still a good amount of quartz, reddish hematite stain, not really bleached much</t>
  </si>
  <si>
    <t>Increase in biotite,  not as much kspar</t>
  </si>
  <si>
    <t>Red orange stain, little bit of biotite, could be mostly stained quartz or a lot of kfeld</t>
  </si>
  <si>
    <t>More bleached than surrounding rock, little bit of biotite, little bit of sericite, some pinky chips..probably a combo of stained quartz and kspar</t>
  </si>
  <si>
    <t>Very slightly more biotite  than the last unit, not really bleached, does look like it has some red orange staining which could also be mostly kfeld</t>
  </si>
  <si>
    <t>05/07/2017</t>
  </si>
  <si>
    <t>Bleached unit with a good amount of remnant sulphide</t>
  </si>
  <si>
    <t>Mostly biotite, very dark colour</t>
  </si>
  <si>
    <t>Still a good amount of biotite, very mild reddish stain, good amount of feldspar and some unstained quartz</t>
  </si>
  <si>
    <t>More orangy red colour, more remnant sulphide than previous unit, maybe a little less biotite but similar</t>
  </si>
  <si>
    <t>Some intervals have a little bit of remnant sulphide, 185-190 has a little bit of sericite alteration, some interval have slightly more quartz in them, 225-230 and 240-245 have some more remnant sulphide</t>
  </si>
  <si>
    <t>Less biotite than surrounding rock and more bleached, similar amount of remnant sulphide to the intervals in the last unit that had the most remnant sulphide</t>
  </si>
  <si>
    <t xml:space="preserve">Getting more biotite with depth, still some  remnant sulphide </t>
  </si>
  <si>
    <t>Mostly biotite and quartz, more red staining in the last interval 285-290</t>
  </si>
  <si>
    <t xml:space="preserve">Decrease in biotite, and increase in feldspar, nothing noticeable for remnant sulphide </t>
  </si>
  <si>
    <t>Biotite schist</t>
  </si>
  <si>
    <t>Felsic Gniess</t>
  </si>
  <si>
    <t>Date</t>
  </si>
  <si>
    <t>Hole ID</t>
  </si>
  <si>
    <t>Tech ID</t>
  </si>
  <si>
    <t>From_ft</t>
  </si>
  <si>
    <t>To_ft</t>
  </si>
  <si>
    <t>From_m</t>
  </si>
  <si>
    <t>To_m</t>
  </si>
  <si>
    <t>Lithology</t>
  </si>
  <si>
    <t>Remarks</t>
  </si>
  <si>
    <t>Altn</t>
  </si>
  <si>
    <t>Not really any feldspar, mostly biotite quartz and some sericite,slightly  more remnant sulphide in 120-125 ft</t>
  </si>
  <si>
    <t>Biotite increase from 145 to 180ft, less pinky orange colour going towards 180ft, very little biotite at 145-150 ft interval</t>
  </si>
  <si>
    <t>More biotite and less pinkish feldspar/stained quartz, slightly more bleached at 185-190</t>
  </si>
  <si>
    <t xml:space="preserve">Still some biotite remaining but more bleached than surrounding rock, </t>
  </si>
  <si>
    <t xml:space="preserve">Lots of biotite,  minor reddish hematite staining from 205-215ft, even less staining on the rest of the unit, some pinky orange crystals, either feldspar or stained quartz </t>
  </si>
  <si>
    <t>Almost all biotite, there is very tiny but more pinky crystals from 275ft onward and also more of a white clay mineral from 275ft onward</t>
  </si>
  <si>
    <t>17LOO020</t>
  </si>
  <si>
    <t>Large chips, platy mineral, some biotite but a lot of lighter micas, some orangy staining maybe from soil</t>
  </si>
  <si>
    <t>Lots more biotite present, still large chips, even less orangy staining than previous unit</t>
  </si>
  <si>
    <t>Nothing much happening, some quartz present, very little staining</t>
  </si>
  <si>
    <t xml:space="preserve">A lot more quartz, a lot less biotite </t>
  </si>
  <si>
    <t>Some remnant sulphide in 25-30ft, some quartz crystals but not stained much</t>
  </si>
  <si>
    <t>Appears to have a little bit of kspar, 60-65ft is a little more hematite stained</t>
  </si>
  <si>
    <t>Kspar, biotite, quartz, some staining on quartz but very little</t>
  </si>
  <si>
    <t xml:space="preserve">More silicious and less biotite, still some kspar present maybe more of stained quartz </t>
  </si>
  <si>
    <t>Similar to 65-75ft but, a little more quartz it looks like</t>
  </si>
  <si>
    <t>Very biotite rich, some quartz but not much and minor stain on quartz</t>
  </si>
  <si>
    <t>Appears to have some more feldspar than previous unit, decently biotite rich</t>
  </si>
  <si>
    <t>Slightly more bleached and noticeable remnant sulphide</t>
  </si>
  <si>
    <t>120-125 and 130-140 are slightly more biotite rich there may be smaller biotite schist areas in those intervals, the less biotite rich intervals tend to have some noticeable remnant sulphide</t>
  </si>
  <si>
    <t>More of an orangy stain than the previous unit, more silicious, can't see much of remnant sulphide, no more than in previous unit</t>
  </si>
  <si>
    <t xml:space="preserve">185-190ft is slightly more stained and has slightly less biotite, entire unit has a decent amount of biotite </t>
  </si>
  <si>
    <t>Increase in quartz veining, slightly lighter colour, more so in 215-220</t>
  </si>
  <si>
    <t>Subtle change from the previous unit, a bit more hematite stained</t>
  </si>
  <si>
    <t>A little more silicious, lighter in colour, appears to have a little more remnant sulphide (may just be because of the lighter colour )</t>
  </si>
  <si>
    <t>Transition from orthogneiss into more of a biotite schist</t>
  </si>
  <si>
    <t>Majority biotite, tiny bit of quartz, not much for remnant sulphide</t>
  </si>
  <si>
    <t>Slightly more reddish staining than surrounding rock, maybe a couple feldspar crystals in there</t>
  </si>
  <si>
    <t xml:space="preserve">Slightly more remnant sulphide in interval 305-310ft, not much noticeable remnant sulphide in the rest of the unit, some scattered stained quartz and possibly feldspars but they are very few, also some unstained quartz </t>
  </si>
  <si>
    <t>17LOO021</t>
  </si>
  <si>
    <t>Appears to have lots of feldspar, less biotite  than the next unit, nothing much noticeable for remnant sulphide</t>
  </si>
  <si>
    <t>More biotite, may be some smaller layers of biotite schist in the unit,  still a decent amount of feldspar, appears to be a little bit of hematite staining, in 15-20ft</t>
  </si>
  <si>
    <t>Appears to have more quartz present and less feldspar</t>
  </si>
  <si>
    <t>Biotite rich probably some biotite schist in this unit as well, still feldspar but not as much as in rock close to the surface, more unstained quartz than in previous units, still not much to be said for remnant sulphide</t>
  </si>
  <si>
    <t>17LOO022</t>
  </si>
  <si>
    <t>Lots of kspar, some biotite, not much quartz</t>
  </si>
  <si>
    <t>More biotite rich than previous unit, some quartz crystals</t>
  </si>
  <si>
    <t xml:space="preserve">Lots of quartz, the rest biotite, a very tiny bit of feldspar </t>
  </si>
  <si>
    <t xml:space="preserve">25-30ft has large chips of white quartz and the rest biotite, the rest if the unit has less quartz and mostly biotite, little bit of hematite staining </t>
  </si>
  <si>
    <t xml:space="preserve">Most of this unit is slightly lighter possibly to do with sericite, a little bit of feldspar, mostly biotite very similar to previous unit, little bit of hematite staining </t>
  </si>
  <si>
    <t>Kfeld, biotite and some quartz</t>
  </si>
  <si>
    <t>A lot less biotite, a lot more orangy feldspar and stained quartz, not much in the way of sulphides yet</t>
  </si>
  <si>
    <t>Minimal biotite, bleached and stained, good mount of remnant sulphide</t>
  </si>
  <si>
    <t>Darker reddish stain, some feldspar an quartz, not as much remnant sulphide as in previous unit</t>
  </si>
  <si>
    <t>Less stained and a little more remnant sulphide than last unit, looks like more sericite as well because it's lighter in 130-135</t>
  </si>
  <si>
    <t>Still biotite present, more bleached but not as stained as previous units, some remnant sulphide but not as much as in unit 90-120ft</t>
  </si>
  <si>
    <t>17LOO023</t>
  </si>
  <si>
    <t xml:space="preserve">Kfeld, biotite, and sericite, covered in some orange mud </t>
  </si>
  <si>
    <t xml:space="preserve">Mostly biotite and feldspar/sericite, minor amounts of remnant sulphide </t>
  </si>
  <si>
    <t>Lighter than surrounding units, decent amount of remnant sulphide, little bit of feldspar/stained quartz, less biotite than surrounding rock</t>
  </si>
  <si>
    <t xml:space="preserve">Pieces of kspar, some quartz and a decent amount of biotite, some intervals appear a little lighter which may either be feldspar or sericite, not much for remnant sulphide </t>
  </si>
  <si>
    <t xml:space="preserve">Not much biotite left, still orangy feldspars/ could be stained quartz, looking bleached, small amount of remnant sulphide </t>
  </si>
  <si>
    <t>Almost no biotite remaining, more bleached than surrounding rock, nothing really visible for remnant sulphide</t>
  </si>
  <si>
    <t>More biotite  than previous unit, increase in kfeld, not as bleached as surrounding rock</t>
  </si>
  <si>
    <t xml:space="preserve">Decrease in biotite, more bleached than surrounding rock </t>
  </si>
  <si>
    <t>Increase in biotite and feldspar, still some quartz, little bit of remnant sulphide</t>
  </si>
  <si>
    <t>Decrease in biotite, increase in feldspar/stained quartz, similar amount of remnant sulphide to previous unit..not much</t>
  </si>
  <si>
    <t>Decently biotite rich, still similar in most other aspects to previous unit</t>
  </si>
  <si>
    <t>Increase in feldspar especially in 130-135ft, 135-140ft has more biotite, a little bit of quartz in both</t>
  </si>
  <si>
    <t xml:space="preserve">145-150 looks more hematite stained and more quartz, </t>
  </si>
</sst>
</file>

<file path=xl/styles.xml><?xml version="1.0" encoding="utf-8"?>
<styleSheet xmlns="http://schemas.openxmlformats.org/spreadsheetml/2006/main">
  <fonts count="22">
    <font>
      <sz val="11"/>
      <color theme="1"/>
      <name val="Calibri"/>
      <family val="2"/>
      <scheme val="minor"/>
    </font>
    <font>
      <sz val="11"/>
      <color indexed="8"/>
      <name val="Calibri"/>
      <family val="2"/>
    </font>
    <font>
      <b/>
      <sz val="11"/>
      <color indexed="8"/>
      <name val="Calibri"/>
      <family val="2"/>
    </font>
    <font>
      <sz val="8"/>
      <name val="Calibri"/>
      <family val="2"/>
    </font>
    <font>
      <sz val="10"/>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5700"/>
      <name val="Calibri"/>
      <family val="2"/>
      <scheme val="minor"/>
    </font>
    <font>
      <b/>
      <sz val="11"/>
      <color rgb="FF3F3F3F"/>
      <name val="Calibri"/>
      <family val="2"/>
      <scheme val="minor"/>
    </font>
    <font>
      <sz val="18"/>
      <color theme="3"/>
      <name val="Calibri Light"/>
      <family val="2"/>
    </font>
    <font>
      <b/>
      <sz val="11"/>
      <color theme="1"/>
      <name val="Calibri"/>
      <family val="2"/>
      <scheme val="minor"/>
    </font>
    <font>
      <sz val="11"/>
      <color rgb="FFFF0000"/>
      <name val="Calibri"/>
      <family val="2"/>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7" fillId="26" borderId="0" applyNumberFormat="0" applyBorder="0" applyAlignment="0" applyProtection="0"/>
    <xf numFmtId="0" fontId="8" fillId="27" borderId="1" applyNumberFormat="0" applyAlignment="0" applyProtection="0"/>
    <xf numFmtId="0" fontId="9" fillId="28" borderId="2" applyNumberFormat="0" applyAlignment="0" applyProtection="0"/>
    <xf numFmtId="0" fontId="10" fillId="0" borderId="0" applyNumberFormat="0" applyFill="0" applyBorder="0" applyAlignment="0" applyProtection="0"/>
    <xf numFmtId="0" fontId="11" fillId="29"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30" borderId="1" applyNumberFormat="0" applyAlignment="0" applyProtection="0"/>
    <xf numFmtId="0" fontId="16" fillId="0" borderId="6" applyNumberFormat="0" applyFill="0" applyAlignment="0" applyProtection="0"/>
    <xf numFmtId="0" fontId="17" fillId="31" borderId="0" applyNumberFormat="0" applyBorder="0" applyAlignment="0" applyProtection="0"/>
    <xf numFmtId="0" fontId="1" fillId="32" borderId="7" applyNumberFormat="0" applyFont="0" applyAlignment="0" applyProtection="0"/>
    <xf numFmtId="0" fontId="18" fillId="27"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6">
    <xf numFmtId="0" fontId="0" fillId="0" borderId="0" xfId="0"/>
    <xf numFmtId="2" fontId="0" fillId="0" borderId="0" xfId="0" applyNumberFormat="1"/>
    <xf numFmtId="0" fontId="2" fillId="0" borderId="0" xfId="0" applyFont="1" applyFill="1"/>
    <xf numFmtId="2" fontId="2" fillId="0" borderId="0" xfId="0" applyNumberFormat="1" applyFont="1" applyFill="1"/>
    <xf numFmtId="0" fontId="2" fillId="0" borderId="0" xfId="0" applyFont="1" applyFill="1" applyAlignment="1">
      <alignment wrapText="1"/>
    </xf>
    <xf numFmtId="0" fontId="4" fillId="0" borderId="0" xfId="0" applyFont="1" applyAlignment="1">
      <alignment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56"/>
  <sheetViews>
    <sheetView tabSelected="1" zoomScaleNormal="100" workbookViewId="0">
      <pane ySplit="1" topLeftCell="A2" activePane="bottomLeft" state="frozen"/>
      <selection pane="bottomLeft" activeCell="H6" sqref="H6"/>
    </sheetView>
  </sheetViews>
  <sheetFormatPr defaultRowHeight="14.4"/>
  <cols>
    <col min="1" max="1" width="10.5546875" bestFit="1" customWidth="1"/>
    <col min="3" max="3" width="6.44140625" customWidth="1"/>
    <col min="4" max="5" width="5.88671875" customWidth="1"/>
    <col min="6" max="7" width="6.33203125" style="1" customWidth="1"/>
    <col min="8" max="8" width="12.6640625" customWidth="1"/>
    <col min="9" max="9" width="4.88671875" customWidth="1"/>
    <col min="10" max="10" width="69.5546875" style="5" customWidth="1"/>
  </cols>
  <sheetData>
    <row r="1" spans="1:10">
      <c r="A1" s="2" t="s">
        <v>345</v>
      </c>
      <c r="B1" s="2" t="s">
        <v>346</v>
      </c>
      <c r="C1" s="2" t="s">
        <v>347</v>
      </c>
      <c r="D1" s="2" t="s">
        <v>348</v>
      </c>
      <c r="E1" s="2" t="s">
        <v>349</v>
      </c>
      <c r="F1" s="3" t="s">
        <v>350</v>
      </c>
      <c r="G1" s="3" t="s">
        <v>351</v>
      </c>
      <c r="H1" s="2" t="s">
        <v>352</v>
      </c>
      <c r="I1" s="2" t="s">
        <v>354</v>
      </c>
      <c r="J1" s="4" t="s">
        <v>353</v>
      </c>
    </row>
    <row r="2" spans="1:10">
      <c r="A2" t="s">
        <v>19</v>
      </c>
      <c r="B2" t="s">
        <v>20</v>
      </c>
      <c r="C2" t="s">
        <v>18</v>
      </c>
      <c r="D2">
        <v>0</v>
      </c>
      <c r="E2">
        <v>25</v>
      </c>
      <c r="F2" s="1">
        <f t="shared" ref="F2:F65" si="0">D2*0.3048</f>
        <v>0</v>
      </c>
      <c r="G2" s="1">
        <f t="shared" ref="G2:G65" si="1">E2*0.3048</f>
        <v>7.62</v>
      </c>
      <c r="H2" t="s">
        <v>344</v>
      </c>
      <c r="I2" t="s">
        <v>7</v>
      </c>
      <c r="J2" s="5" t="s">
        <v>21</v>
      </c>
    </row>
    <row r="3" spans="1:10" ht="27.6">
      <c r="A3" t="s">
        <v>19</v>
      </c>
      <c r="B3" t="s">
        <v>20</v>
      </c>
      <c r="C3" t="s">
        <v>18</v>
      </c>
      <c r="D3">
        <v>25</v>
      </c>
      <c r="E3">
        <v>55</v>
      </c>
      <c r="F3" s="1">
        <f t="shared" si="0"/>
        <v>7.62</v>
      </c>
      <c r="G3" s="1">
        <f t="shared" si="1"/>
        <v>16.763999999999999</v>
      </c>
      <c r="H3" t="s">
        <v>344</v>
      </c>
      <c r="I3" t="s">
        <v>7</v>
      </c>
      <c r="J3" s="5" t="s">
        <v>22</v>
      </c>
    </row>
    <row r="4" spans="1:10">
      <c r="A4" t="s">
        <v>19</v>
      </c>
      <c r="B4" t="s">
        <v>20</v>
      </c>
      <c r="C4" t="s">
        <v>18</v>
      </c>
      <c r="D4">
        <v>55</v>
      </c>
      <c r="E4">
        <v>65</v>
      </c>
      <c r="F4" s="1">
        <f t="shared" si="0"/>
        <v>16.763999999999999</v>
      </c>
      <c r="G4" s="1">
        <f t="shared" si="1"/>
        <v>19.812000000000001</v>
      </c>
      <c r="H4" t="s">
        <v>344</v>
      </c>
      <c r="J4" s="5" t="s">
        <v>23</v>
      </c>
    </row>
    <row r="5" spans="1:10" ht="27.6">
      <c r="A5" t="s">
        <v>19</v>
      </c>
      <c r="B5" t="s">
        <v>20</v>
      </c>
      <c r="C5" t="s">
        <v>18</v>
      </c>
      <c r="D5">
        <v>65</v>
      </c>
      <c r="E5">
        <v>105</v>
      </c>
      <c r="F5" s="1">
        <f t="shared" si="0"/>
        <v>19.812000000000001</v>
      </c>
      <c r="G5" s="1">
        <f t="shared" si="1"/>
        <v>32.004000000000005</v>
      </c>
      <c r="H5" t="s">
        <v>344</v>
      </c>
      <c r="J5" s="5" t="s">
        <v>24</v>
      </c>
    </row>
    <row r="6" spans="1:10">
      <c r="A6" t="s">
        <v>19</v>
      </c>
      <c r="B6" t="s">
        <v>20</v>
      </c>
      <c r="C6" t="s">
        <v>18</v>
      </c>
      <c r="D6">
        <v>105</v>
      </c>
      <c r="E6">
        <v>160</v>
      </c>
      <c r="F6" s="1">
        <f t="shared" si="0"/>
        <v>32.004000000000005</v>
      </c>
      <c r="G6" s="1">
        <f t="shared" si="1"/>
        <v>48.768000000000001</v>
      </c>
      <c r="H6" t="s">
        <v>344</v>
      </c>
      <c r="J6" s="5" t="s">
        <v>25</v>
      </c>
    </row>
    <row r="7" spans="1:10">
      <c r="A7" t="s">
        <v>19</v>
      </c>
      <c r="B7" t="s">
        <v>20</v>
      </c>
      <c r="C7" t="s">
        <v>18</v>
      </c>
      <c r="D7">
        <v>160</v>
      </c>
      <c r="E7">
        <v>195</v>
      </c>
      <c r="F7" s="1">
        <f t="shared" si="0"/>
        <v>48.768000000000001</v>
      </c>
      <c r="G7" s="1">
        <f t="shared" si="1"/>
        <v>59.436</v>
      </c>
      <c r="H7" t="s">
        <v>344</v>
      </c>
      <c r="I7" t="s">
        <v>7</v>
      </c>
      <c r="J7" s="5" t="s">
        <v>26</v>
      </c>
    </row>
    <row r="8" spans="1:10">
      <c r="A8" t="s">
        <v>1</v>
      </c>
      <c r="B8" t="s">
        <v>20</v>
      </c>
      <c r="C8" t="s">
        <v>18</v>
      </c>
      <c r="D8">
        <v>195</v>
      </c>
      <c r="E8">
        <v>210</v>
      </c>
      <c r="F8" s="1">
        <f t="shared" si="0"/>
        <v>59.436</v>
      </c>
      <c r="G8" s="1">
        <f t="shared" si="1"/>
        <v>64.00800000000001</v>
      </c>
      <c r="H8" t="s">
        <v>344</v>
      </c>
      <c r="J8" s="5" t="s">
        <v>27</v>
      </c>
    </row>
    <row r="9" spans="1:10">
      <c r="A9" t="s">
        <v>1</v>
      </c>
      <c r="B9" t="s">
        <v>20</v>
      </c>
      <c r="C9" t="s">
        <v>18</v>
      </c>
      <c r="D9">
        <v>210</v>
      </c>
      <c r="E9">
        <v>220</v>
      </c>
      <c r="F9" s="1">
        <f t="shared" si="0"/>
        <v>64.00800000000001</v>
      </c>
      <c r="G9" s="1">
        <f t="shared" si="1"/>
        <v>67.055999999999997</v>
      </c>
      <c r="H9" t="s">
        <v>344</v>
      </c>
      <c r="J9" s="5" t="s">
        <v>28</v>
      </c>
    </row>
    <row r="10" spans="1:10">
      <c r="A10" t="s">
        <v>1</v>
      </c>
      <c r="B10" t="s">
        <v>20</v>
      </c>
      <c r="C10" t="s">
        <v>18</v>
      </c>
      <c r="D10">
        <v>220</v>
      </c>
      <c r="E10">
        <v>230</v>
      </c>
      <c r="F10" s="1">
        <f t="shared" si="0"/>
        <v>67.055999999999997</v>
      </c>
      <c r="G10" s="1">
        <f t="shared" si="1"/>
        <v>70.103999999999999</v>
      </c>
      <c r="H10" t="s">
        <v>344</v>
      </c>
      <c r="J10" s="5" t="s">
        <v>29</v>
      </c>
    </row>
    <row r="11" spans="1:10">
      <c r="A11" t="s">
        <v>1</v>
      </c>
      <c r="B11" t="s">
        <v>20</v>
      </c>
      <c r="C11" t="s">
        <v>18</v>
      </c>
      <c r="D11">
        <v>230</v>
      </c>
      <c r="E11">
        <v>270</v>
      </c>
      <c r="F11" s="1">
        <f t="shared" si="0"/>
        <v>70.103999999999999</v>
      </c>
      <c r="G11" s="1">
        <f t="shared" si="1"/>
        <v>82.296000000000006</v>
      </c>
      <c r="H11" t="s">
        <v>344</v>
      </c>
      <c r="I11" t="s">
        <v>7</v>
      </c>
      <c r="J11" s="5" t="s">
        <v>30</v>
      </c>
    </row>
    <row r="12" spans="1:10">
      <c r="A12" t="s">
        <v>1</v>
      </c>
      <c r="B12" t="s">
        <v>20</v>
      </c>
      <c r="C12" t="s">
        <v>18</v>
      </c>
      <c r="D12">
        <v>270</v>
      </c>
      <c r="E12">
        <v>290</v>
      </c>
      <c r="F12" s="1">
        <f t="shared" si="0"/>
        <v>82.296000000000006</v>
      </c>
      <c r="G12" s="1">
        <f t="shared" si="1"/>
        <v>88.39200000000001</v>
      </c>
      <c r="H12" t="s">
        <v>344</v>
      </c>
      <c r="J12" s="5" t="s">
        <v>31</v>
      </c>
    </row>
    <row r="13" spans="1:10">
      <c r="A13" t="s">
        <v>2</v>
      </c>
      <c r="B13" t="s">
        <v>32</v>
      </c>
      <c r="C13" t="s">
        <v>18</v>
      </c>
      <c r="D13">
        <v>0</v>
      </c>
      <c r="E13">
        <v>30</v>
      </c>
      <c r="F13" s="1">
        <f t="shared" si="0"/>
        <v>0</v>
      </c>
      <c r="G13" s="1">
        <f t="shared" si="1"/>
        <v>9.1440000000000001</v>
      </c>
      <c r="H13" t="s">
        <v>344</v>
      </c>
      <c r="J13" s="5" t="s">
        <v>33</v>
      </c>
    </row>
    <row r="14" spans="1:10" ht="27.6">
      <c r="A14" t="s">
        <v>2</v>
      </c>
      <c r="B14" t="s">
        <v>32</v>
      </c>
      <c r="C14" t="s">
        <v>18</v>
      </c>
      <c r="D14">
        <v>30</v>
      </c>
      <c r="E14">
        <v>40</v>
      </c>
      <c r="F14" s="1">
        <f t="shared" si="0"/>
        <v>9.1440000000000001</v>
      </c>
      <c r="G14" s="1">
        <f t="shared" si="1"/>
        <v>12.192</v>
      </c>
      <c r="H14" t="s">
        <v>344</v>
      </c>
      <c r="I14" t="s">
        <v>7</v>
      </c>
      <c r="J14" s="5" t="s">
        <v>34</v>
      </c>
    </row>
    <row r="15" spans="1:10">
      <c r="A15" t="s">
        <v>2</v>
      </c>
      <c r="B15" t="s">
        <v>32</v>
      </c>
      <c r="C15" t="s">
        <v>18</v>
      </c>
      <c r="D15">
        <v>40</v>
      </c>
      <c r="E15">
        <v>45</v>
      </c>
      <c r="F15" s="1">
        <f t="shared" si="0"/>
        <v>12.192</v>
      </c>
      <c r="G15" s="1">
        <f t="shared" si="1"/>
        <v>13.716000000000001</v>
      </c>
      <c r="H15" t="s">
        <v>344</v>
      </c>
      <c r="J15" s="5" t="s">
        <v>35</v>
      </c>
    </row>
    <row r="16" spans="1:10" ht="27.6">
      <c r="A16" t="s">
        <v>2</v>
      </c>
      <c r="B16" t="s">
        <v>32</v>
      </c>
      <c r="C16" t="s">
        <v>18</v>
      </c>
      <c r="D16">
        <v>45</v>
      </c>
      <c r="E16">
        <v>50</v>
      </c>
      <c r="F16" s="1">
        <f t="shared" si="0"/>
        <v>13.716000000000001</v>
      </c>
      <c r="G16" s="1">
        <f t="shared" si="1"/>
        <v>15.24</v>
      </c>
      <c r="H16" t="s">
        <v>344</v>
      </c>
      <c r="I16" t="s">
        <v>157</v>
      </c>
      <c r="J16" s="5" t="s">
        <v>36</v>
      </c>
    </row>
    <row r="17" spans="1:10" ht="27.6">
      <c r="A17" t="s">
        <v>2</v>
      </c>
      <c r="B17" t="s">
        <v>32</v>
      </c>
      <c r="C17" t="s">
        <v>18</v>
      </c>
      <c r="D17">
        <v>50</v>
      </c>
      <c r="E17">
        <v>75</v>
      </c>
      <c r="F17" s="1">
        <f t="shared" si="0"/>
        <v>15.24</v>
      </c>
      <c r="G17" s="1">
        <f t="shared" si="1"/>
        <v>22.86</v>
      </c>
      <c r="H17" t="s">
        <v>344</v>
      </c>
      <c r="J17" s="5" t="s">
        <v>37</v>
      </c>
    </row>
    <row r="18" spans="1:10">
      <c r="A18" t="s">
        <v>2</v>
      </c>
      <c r="B18" t="s">
        <v>32</v>
      </c>
      <c r="C18" t="s">
        <v>18</v>
      </c>
      <c r="D18">
        <v>75</v>
      </c>
      <c r="E18">
        <v>90</v>
      </c>
      <c r="F18" s="1">
        <f t="shared" si="0"/>
        <v>22.86</v>
      </c>
      <c r="G18" s="1">
        <f t="shared" si="1"/>
        <v>27.432000000000002</v>
      </c>
      <c r="H18" t="s">
        <v>344</v>
      </c>
      <c r="J18" s="5" t="s">
        <v>38</v>
      </c>
    </row>
    <row r="19" spans="1:10">
      <c r="A19" t="s">
        <v>2</v>
      </c>
      <c r="B19" t="s">
        <v>32</v>
      </c>
      <c r="C19" t="s">
        <v>18</v>
      </c>
      <c r="D19">
        <v>90</v>
      </c>
      <c r="E19">
        <v>95</v>
      </c>
      <c r="F19" s="1">
        <f t="shared" si="0"/>
        <v>27.432000000000002</v>
      </c>
      <c r="G19" s="1">
        <f t="shared" si="1"/>
        <v>28.956000000000003</v>
      </c>
      <c r="H19" t="s">
        <v>344</v>
      </c>
      <c r="I19" t="s">
        <v>0</v>
      </c>
      <c r="J19" s="5" t="s">
        <v>39</v>
      </c>
    </row>
    <row r="20" spans="1:10" ht="27.6">
      <c r="A20" t="s">
        <v>2</v>
      </c>
      <c r="B20" t="s">
        <v>32</v>
      </c>
      <c r="C20" t="s">
        <v>18</v>
      </c>
      <c r="D20">
        <v>95</v>
      </c>
      <c r="E20">
        <v>110</v>
      </c>
      <c r="F20" s="1">
        <f t="shared" si="0"/>
        <v>28.956000000000003</v>
      </c>
      <c r="G20" s="1">
        <f t="shared" si="1"/>
        <v>33.527999999999999</v>
      </c>
      <c r="H20" t="s">
        <v>344</v>
      </c>
      <c r="I20" t="s">
        <v>157</v>
      </c>
      <c r="J20" s="5" t="s">
        <v>40</v>
      </c>
    </row>
    <row r="21" spans="1:10" ht="27.6">
      <c r="A21" t="s">
        <v>2</v>
      </c>
      <c r="B21" t="s">
        <v>32</v>
      </c>
      <c r="C21" t="s">
        <v>18</v>
      </c>
      <c r="D21">
        <v>110</v>
      </c>
      <c r="E21">
        <v>145</v>
      </c>
      <c r="F21" s="1">
        <f t="shared" si="0"/>
        <v>33.527999999999999</v>
      </c>
      <c r="G21" s="1">
        <f t="shared" si="1"/>
        <v>44.196000000000005</v>
      </c>
      <c r="H21" t="s">
        <v>344</v>
      </c>
      <c r="J21" s="5" t="s">
        <v>41</v>
      </c>
    </row>
    <row r="22" spans="1:10">
      <c r="A22" t="s">
        <v>2</v>
      </c>
      <c r="B22" t="s">
        <v>32</v>
      </c>
      <c r="C22" t="s">
        <v>18</v>
      </c>
      <c r="D22">
        <v>145</v>
      </c>
      <c r="E22">
        <v>170</v>
      </c>
      <c r="F22" s="1">
        <f t="shared" si="0"/>
        <v>44.196000000000005</v>
      </c>
      <c r="G22" s="1">
        <f t="shared" si="1"/>
        <v>51.816000000000003</v>
      </c>
      <c r="H22" t="s">
        <v>343</v>
      </c>
      <c r="J22" s="5" t="s">
        <v>42</v>
      </c>
    </row>
    <row r="23" spans="1:10" ht="27.6">
      <c r="A23" t="s">
        <v>2</v>
      </c>
      <c r="B23" t="s">
        <v>32</v>
      </c>
      <c r="C23" t="s">
        <v>18</v>
      </c>
      <c r="D23">
        <v>170</v>
      </c>
      <c r="E23">
        <v>245</v>
      </c>
      <c r="F23" s="1">
        <f t="shared" si="0"/>
        <v>51.816000000000003</v>
      </c>
      <c r="G23" s="1">
        <f t="shared" si="1"/>
        <v>74.676000000000002</v>
      </c>
      <c r="H23" t="s">
        <v>344</v>
      </c>
      <c r="J23" s="5" t="s">
        <v>43</v>
      </c>
    </row>
    <row r="24" spans="1:10" ht="27.6">
      <c r="A24" t="s">
        <v>2</v>
      </c>
      <c r="B24" t="s">
        <v>32</v>
      </c>
      <c r="C24" t="s">
        <v>18</v>
      </c>
      <c r="D24">
        <v>245</v>
      </c>
      <c r="E24">
        <v>280</v>
      </c>
      <c r="F24" s="1">
        <f t="shared" si="0"/>
        <v>74.676000000000002</v>
      </c>
      <c r="G24" s="1">
        <f t="shared" si="1"/>
        <v>85.344000000000008</v>
      </c>
      <c r="H24" t="s">
        <v>344</v>
      </c>
      <c r="J24" s="5" t="s">
        <v>44</v>
      </c>
    </row>
    <row r="25" spans="1:10" ht="27.6">
      <c r="A25" t="s">
        <v>2</v>
      </c>
      <c r="B25" t="s">
        <v>32</v>
      </c>
      <c r="C25" t="s">
        <v>18</v>
      </c>
      <c r="D25">
        <v>280</v>
      </c>
      <c r="E25">
        <v>330</v>
      </c>
      <c r="F25" s="1">
        <f t="shared" si="0"/>
        <v>85.344000000000008</v>
      </c>
      <c r="G25" s="1">
        <f t="shared" si="1"/>
        <v>100.584</v>
      </c>
      <c r="H25" t="s">
        <v>344</v>
      </c>
      <c r="J25" s="5" t="s">
        <v>45</v>
      </c>
    </row>
    <row r="26" spans="1:10">
      <c r="A26" t="s">
        <v>3</v>
      </c>
      <c r="B26" t="s">
        <v>46</v>
      </c>
      <c r="C26" t="s">
        <v>18</v>
      </c>
      <c r="D26">
        <v>0</v>
      </c>
      <c r="E26">
        <v>25</v>
      </c>
      <c r="F26" s="1">
        <f t="shared" si="0"/>
        <v>0</v>
      </c>
      <c r="G26" s="1">
        <f t="shared" si="1"/>
        <v>7.62</v>
      </c>
      <c r="H26" t="s">
        <v>344</v>
      </c>
      <c r="J26" s="5" t="s">
        <v>47</v>
      </c>
    </row>
    <row r="27" spans="1:10" ht="27.6">
      <c r="A27" t="s">
        <v>3</v>
      </c>
      <c r="B27" t="s">
        <v>46</v>
      </c>
      <c r="C27" t="s">
        <v>18</v>
      </c>
      <c r="D27">
        <v>25</v>
      </c>
      <c r="E27">
        <v>50</v>
      </c>
      <c r="F27" s="1">
        <f t="shared" si="0"/>
        <v>7.62</v>
      </c>
      <c r="G27" s="1">
        <f t="shared" si="1"/>
        <v>15.24</v>
      </c>
      <c r="H27" t="s">
        <v>344</v>
      </c>
      <c r="J27" s="5" t="s">
        <v>48</v>
      </c>
    </row>
    <row r="28" spans="1:10">
      <c r="A28" t="s">
        <v>3</v>
      </c>
      <c r="B28" t="s">
        <v>46</v>
      </c>
      <c r="C28" t="s">
        <v>18</v>
      </c>
      <c r="D28">
        <v>50</v>
      </c>
      <c r="E28">
        <v>60</v>
      </c>
      <c r="F28" s="1">
        <f t="shared" si="0"/>
        <v>15.24</v>
      </c>
      <c r="G28" s="1">
        <f t="shared" si="1"/>
        <v>18.288</v>
      </c>
      <c r="H28" t="s">
        <v>344</v>
      </c>
      <c r="I28" t="s">
        <v>0</v>
      </c>
      <c r="J28" s="5" t="s">
        <v>49</v>
      </c>
    </row>
    <row r="29" spans="1:10" ht="27.6">
      <c r="A29" t="s">
        <v>3</v>
      </c>
      <c r="B29" t="s">
        <v>46</v>
      </c>
      <c r="C29" t="s">
        <v>18</v>
      </c>
      <c r="D29">
        <v>60</v>
      </c>
      <c r="E29">
        <v>115</v>
      </c>
      <c r="F29" s="1">
        <f t="shared" si="0"/>
        <v>18.288</v>
      </c>
      <c r="G29" s="1">
        <f t="shared" si="1"/>
        <v>35.052</v>
      </c>
      <c r="H29" t="s">
        <v>343</v>
      </c>
      <c r="J29" s="5" t="s">
        <v>50</v>
      </c>
    </row>
    <row r="30" spans="1:10">
      <c r="A30" t="s">
        <v>3</v>
      </c>
      <c r="B30" t="s">
        <v>46</v>
      </c>
      <c r="C30" t="s">
        <v>18</v>
      </c>
      <c r="D30">
        <v>115</v>
      </c>
      <c r="E30">
        <v>120</v>
      </c>
      <c r="F30" s="1">
        <f t="shared" si="0"/>
        <v>35.052</v>
      </c>
      <c r="G30" s="1">
        <f t="shared" si="1"/>
        <v>36.576000000000001</v>
      </c>
      <c r="H30" t="s">
        <v>344</v>
      </c>
      <c r="I30" t="s">
        <v>7</v>
      </c>
      <c r="J30" s="5" t="s">
        <v>51</v>
      </c>
    </row>
    <row r="31" spans="1:10">
      <c r="A31" t="s">
        <v>3</v>
      </c>
      <c r="B31" t="s">
        <v>46</v>
      </c>
      <c r="C31" t="s">
        <v>18</v>
      </c>
      <c r="D31">
        <v>120</v>
      </c>
      <c r="E31">
        <v>130</v>
      </c>
      <c r="F31" s="1">
        <f t="shared" si="0"/>
        <v>36.576000000000001</v>
      </c>
      <c r="G31" s="1">
        <f t="shared" si="1"/>
        <v>39.624000000000002</v>
      </c>
      <c r="H31" t="s">
        <v>344</v>
      </c>
    </row>
    <row r="32" spans="1:10">
      <c r="A32" t="s">
        <v>3</v>
      </c>
      <c r="B32" t="s">
        <v>46</v>
      </c>
      <c r="C32" t="s">
        <v>18</v>
      </c>
      <c r="D32">
        <v>130</v>
      </c>
      <c r="E32">
        <v>145</v>
      </c>
      <c r="F32" s="1">
        <f t="shared" si="0"/>
        <v>39.624000000000002</v>
      </c>
      <c r="G32" s="1">
        <f t="shared" si="1"/>
        <v>44.196000000000005</v>
      </c>
      <c r="H32" t="s">
        <v>344</v>
      </c>
      <c r="J32" s="5" t="s">
        <v>52</v>
      </c>
    </row>
    <row r="33" spans="1:10">
      <c r="A33" t="s">
        <v>3</v>
      </c>
      <c r="B33" t="s">
        <v>46</v>
      </c>
      <c r="C33" t="s">
        <v>18</v>
      </c>
      <c r="D33">
        <v>145</v>
      </c>
      <c r="E33">
        <v>155</v>
      </c>
      <c r="F33" s="1">
        <f t="shared" si="0"/>
        <v>44.196000000000005</v>
      </c>
      <c r="G33" s="1">
        <f t="shared" si="1"/>
        <v>47.244</v>
      </c>
      <c r="H33" t="s">
        <v>344</v>
      </c>
    </row>
    <row r="34" spans="1:10">
      <c r="A34" t="s">
        <v>3</v>
      </c>
      <c r="B34" t="s">
        <v>46</v>
      </c>
      <c r="C34" t="s">
        <v>18</v>
      </c>
      <c r="D34">
        <v>155</v>
      </c>
      <c r="E34">
        <v>180</v>
      </c>
      <c r="F34" s="1">
        <f t="shared" si="0"/>
        <v>47.244</v>
      </c>
      <c r="G34" s="1">
        <f t="shared" si="1"/>
        <v>54.864000000000004</v>
      </c>
      <c r="H34" t="s">
        <v>344</v>
      </c>
      <c r="I34" t="s">
        <v>7</v>
      </c>
      <c r="J34" s="5" t="s">
        <v>53</v>
      </c>
    </row>
    <row r="35" spans="1:10" ht="27.6">
      <c r="A35" t="s">
        <v>3</v>
      </c>
      <c r="B35" t="s">
        <v>46</v>
      </c>
      <c r="C35" t="s">
        <v>18</v>
      </c>
      <c r="D35">
        <v>180</v>
      </c>
      <c r="E35">
        <v>200</v>
      </c>
      <c r="F35" s="1">
        <f t="shared" si="0"/>
        <v>54.864000000000004</v>
      </c>
      <c r="G35" s="1">
        <f t="shared" si="1"/>
        <v>60.96</v>
      </c>
      <c r="H35" t="s">
        <v>344</v>
      </c>
      <c r="J35" s="5" t="s">
        <v>54</v>
      </c>
    </row>
    <row r="36" spans="1:10">
      <c r="A36" t="s">
        <v>3</v>
      </c>
      <c r="B36" t="s">
        <v>46</v>
      </c>
      <c r="C36" t="s">
        <v>18</v>
      </c>
      <c r="D36">
        <v>200</v>
      </c>
      <c r="E36">
        <v>215</v>
      </c>
      <c r="F36" s="1">
        <f t="shared" si="0"/>
        <v>60.96</v>
      </c>
      <c r="G36" s="1">
        <f t="shared" si="1"/>
        <v>65.531999999999996</v>
      </c>
      <c r="H36" t="s">
        <v>344</v>
      </c>
      <c r="I36" t="s">
        <v>7</v>
      </c>
      <c r="J36" s="5" t="s">
        <v>55</v>
      </c>
    </row>
    <row r="37" spans="1:10">
      <c r="A37" t="s">
        <v>3</v>
      </c>
      <c r="B37" t="s">
        <v>46</v>
      </c>
      <c r="C37" t="s">
        <v>18</v>
      </c>
      <c r="D37">
        <v>215</v>
      </c>
      <c r="E37">
        <v>220</v>
      </c>
      <c r="F37" s="1">
        <f t="shared" si="0"/>
        <v>65.531999999999996</v>
      </c>
      <c r="G37" s="1">
        <f t="shared" si="1"/>
        <v>67.055999999999997</v>
      </c>
      <c r="H37" t="s">
        <v>344</v>
      </c>
      <c r="J37" s="5" t="s">
        <v>56</v>
      </c>
    </row>
    <row r="38" spans="1:10">
      <c r="A38" t="s">
        <v>3</v>
      </c>
      <c r="B38" t="s">
        <v>46</v>
      </c>
      <c r="C38" t="s">
        <v>18</v>
      </c>
      <c r="D38">
        <v>220</v>
      </c>
      <c r="E38">
        <v>225</v>
      </c>
      <c r="F38" s="1">
        <f t="shared" si="0"/>
        <v>67.055999999999997</v>
      </c>
      <c r="G38" s="1">
        <f t="shared" si="1"/>
        <v>68.58</v>
      </c>
      <c r="H38" t="s">
        <v>344</v>
      </c>
      <c r="J38" s="5" t="s">
        <v>57</v>
      </c>
    </row>
    <row r="39" spans="1:10">
      <c r="A39" t="s">
        <v>3</v>
      </c>
      <c r="B39" t="s">
        <v>46</v>
      </c>
      <c r="C39" t="s">
        <v>18</v>
      </c>
      <c r="D39">
        <v>225</v>
      </c>
      <c r="E39">
        <v>230</v>
      </c>
      <c r="F39" s="1">
        <f t="shared" si="0"/>
        <v>68.58</v>
      </c>
      <c r="G39" s="1">
        <f t="shared" si="1"/>
        <v>70.103999999999999</v>
      </c>
      <c r="H39" t="s">
        <v>344</v>
      </c>
      <c r="I39" t="s">
        <v>0</v>
      </c>
      <c r="J39" s="5" t="s">
        <v>58</v>
      </c>
    </row>
    <row r="40" spans="1:10">
      <c r="A40" t="s">
        <v>3</v>
      </c>
      <c r="B40" t="s">
        <v>46</v>
      </c>
      <c r="C40" t="s">
        <v>18</v>
      </c>
      <c r="D40">
        <v>230</v>
      </c>
      <c r="E40">
        <v>235</v>
      </c>
      <c r="F40" s="1">
        <f t="shared" si="0"/>
        <v>70.103999999999999</v>
      </c>
      <c r="G40" s="1">
        <f t="shared" si="1"/>
        <v>71.628</v>
      </c>
      <c r="H40" t="s">
        <v>344</v>
      </c>
      <c r="J40" s="5" t="s">
        <v>59</v>
      </c>
    </row>
    <row r="41" spans="1:10" ht="27.6">
      <c r="A41" t="s">
        <v>3</v>
      </c>
      <c r="B41" t="s">
        <v>46</v>
      </c>
      <c r="C41" t="s">
        <v>18</v>
      </c>
      <c r="D41">
        <v>235</v>
      </c>
      <c r="E41">
        <v>260</v>
      </c>
      <c r="F41" s="1">
        <f t="shared" si="0"/>
        <v>71.628</v>
      </c>
      <c r="G41" s="1">
        <f t="shared" si="1"/>
        <v>79.248000000000005</v>
      </c>
      <c r="H41" t="s">
        <v>344</v>
      </c>
      <c r="I41" t="s">
        <v>7</v>
      </c>
      <c r="J41" s="5" t="s">
        <v>60</v>
      </c>
    </row>
    <row r="42" spans="1:10">
      <c r="A42" t="s">
        <v>3</v>
      </c>
      <c r="B42" t="s">
        <v>46</v>
      </c>
      <c r="C42" t="s">
        <v>18</v>
      </c>
      <c r="D42">
        <v>260</v>
      </c>
      <c r="E42">
        <v>290</v>
      </c>
      <c r="F42" s="1">
        <f t="shared" si="0"/>
        <v>79.248000000000005</v>
      </c>
      <c r="G42" s="1">
        <f t="shared" si="1"/>
        <v>88.39200000000001</v>
      </c>
      <c r="H42" t="s">
        <v>344</v>
      </c>
      <c r="I42" t="s">
        <v>7</v>
      </c>
      <c r="J42" s="5" t="s">
        <v>61</v>
      </c>
    </row>
    <row r="43" spans="1:10" ht="27.6">
      <c r="A43" t="s">
        <v>3</v>
      </c>
      <c r="B43" t="s">
        <v>46</v>
      </c>
      <c r="C43" t="s">
        <v>18</v>
      </c>
      <c r="D43">
        <v>290</v>
      </c>
      <c r="E43">
        <v>305</v>
      </c>
      <c r="F43" s="1">
        <f t="shared" si="0"/>
        <v>88.39200000000001</v>
      </c>
      <c r="G43" s="1">
        <f t="shared" si="1"/>
        <v>92.963999999999999</v>
      </c>
      <c r="H43" t="s">
        <v>344</v>
      </c>
      <c r="I43" t="s">
        <v>7</v>
      </c>
      <c r="J43" s="5" t="s">
        <v>62</v>
      </c>
    </row>
    <row r="44" spans="1:10">
      <c r="A44" t="s">
        <v>3</v>
      </c>
      <c r="B44" t="s">
        <v>46</v>
      </c>
      <c r="C44" t="s">
        <v>18</v>
      </c>
      <c r="D44">
        <v>305</v>
      </c>
      <c r="E44">
        <v>330</v>
      </c>
      <c r="F44" s="1">
        <f t="shared" si="0"/>
        <v>92.963999999999999</v>
      </c>
      <c r="G44" s="1">
        <f t="shared" si="1"/>
        <v>100.584</v>
      </c>
      <c r="H44" t="s">
        <v>344</v>
      </c>
      <c r="J44" s="5" t="s">
        <v>63</v>
      </c>
    </row>
    <row r="45" spans="1:10" ht="27.6">
      <c r="A45" t="s">
        <v>4</v>
      </c>
      <c r="B45" t="s">
        <v>64</v>
      </c>
      <c r="C45" t="s">
        <v>18</v>
      </c>
      <c r="D45">
        <v>0</v>
      </c>
      <c r="E45">
        <v>30</v>
      </c>
      <c r="F45" s="1">
        <f t="shared" si="0"/>
        <v>0</v>
      </c>
      <c r="G45" s="1">
        <f t="shared" si="1"/>
        <v>9.1440000000000001</v>
      </c>
      <c r="H45" t="s">
        <v>344</v>
      </c>
      <c r="I45" t="s">
        <v>7</v>
      </c>
      <c r="J45" s="5" t="s">
        <v>65</v>
      </c>
    </row>
    <row r="46" spans="1:10" ht="27.6">
      <c r="A46" t="s">
        <v>4</v>
      </c>
      <c r="B46" t="s">
        <v>64</v>
      </c>
      <c r="C46" t="s">
        <v>18</v>
      </c>
      <c r="D46">
        <v>30</v>
      </c>
      <c r="E46">
        <v>55</v>
      </c>
      <c r="F46" s="1">
        <f t="shared" si="0"/>
        <v>9.1440000000000001</v>
      </c>
      <c r="G46" s="1">
        <f t="shared" si="1"/>
        <v>16.763999999999999</v>
      </c>
      <c r="H46" t="s">
        <v>344</v>
      </c>
      <c r="I46" t="s">
        <v>7</v>
      </c>
      <c r="J46" s="5" t="s">
        <v>66</v>
      </c>
    </row>
    <row r="47" spans="1:10" ht="27.6">
      <c r="A47" t="s">
        <v>4</v>
      </c>
      <c r="B47" t="s">
        <v>64</v>
      </c>
      <c r="C47" t="s">
        <v>18</v>
      </c>
      <c r="D47">
        <v>55</v>
      </c>
      <c r="E47">
        <v>75</v>
      </c>
      <c r="F47" s="1">
        <f t="shared" si="0"/>
        <v>16.763999999999999</v>
      </c>
      <c r="G47" s="1">
        <f t="shared" si="1"/>
        <v>22.86</v>
      </c>
      <c r="H47" t="s">
        <v>344</v>
      </c>
      <c r="I47" t="s">
        <v>7</v>
      </c>
      <c r="J47" s="5" t="s">
        <v>67</v>
      </c>
    </row>
    <row r="48" spans="1:10">
      <c r="A48" t="s">
        <v>4</v>
      </c>
      <c r="B48" t="s">
        <v>64</v>
      </c>
      <c r="C48" t="s">
        <v>18</v>
      </c>
      <c r="D48">
        <v>75</v>
      </c>
      <c r="E48">
        <v>85</v>
      </c>
      <c r="F48" s="1">
        <f t="shared" si="0"/>
        <v>22.86</v>
      </c>
      <c r="G48" s="1">
        <f t="shared" si="1"/>
        <v>25.908000000000001</v>
      </c>
      <c r="H48" t="s">
        <v>344</v>
      </c>
      <c r="I48" t="s">
        <v>7</v>
      </c>
      <c r="J48" s="5" t="s">
        <v>68</v>
      </c>
    </row>
    <row r="49" spans="1:10">
      <c r="A49" t="s">
        <v>4</v>
      </c>
      <c r="B49" t="s">
        <v>64</v>
      </c>
      <c r="C49" t="s">
        <v>18</v>
      </c>
      <c r="D49">
        <v>85</v>
      </c>
      <c r="E49">
        <v>95</v>
      </c>
      <c r="F49" s="1">
        <f t="shared" si="0"/>
        <v>25.908000000000001</v>
      </c>
      <c r="G49" s="1">
        <f t="shared" si="1"/>
        <v>28.956000000000003</v>
      </c>
      <c r="H49" t="s">
        <v>344</v>
      </c>
      <c r="I49" t="s">
        <v>7</v>
      </c>
      <c r="J49" s="5" t="s">
        <v>69</v>
      </c>
    </row>
    <row r="50" spans="1:10" ht="27.6">
      <c r="A50" t="s">
        <v>4</v>
      </c>
      <c r="B50" t="s">
        <v>64</v>
      </c>
      <c r="C50" t="s">
        <v>18</v>
      </c>
      <c r="D50">
        <v>95</v>
      </c>
      <c r="E50">
        <v>100</v>
      </c>
      <c r="F50" s="1">
        <f t="shared" si="0"/>
        <v>28.956000000000003</v>
      </c>
      <c r="G50" s="1">
        <f t="shared" si="1"/>
        <v>30.48</v>
      </c>
      <c r="H50" t="s">
        <v>344</v>
      </c>
      <c r="I50" t="s">
        <v>7</v>
      </c>
      <c r="J50" s="5" t="s">
        <v>70</v>
      </c>
    </row>
    <row r="51" spans="1:10">
      <c r="A51" t="s">
        <v>4</v>
      </c>
      <c r="B51" t="s">
        <v>71</v>
      </c>
      <c r="C51" t="s">
        <v>18</v>
      </c>
      <c r="D51">
        <v>0</v>
      </c>
      <c r="E51">
        <v>10</v>
      </c>
      <c r="F51" s="1">
        <f t="shared" si="0"/>
        <v>0</v>
      </c>
      <c r="G51" s="1">
        <f t="shared" si="1"/>
        <v>3.048</v>
      </c>
      <c r="H51" t="s">
        <v>344</v>
      </c>
      <c r="I51" t="s">
        <v>7</v>
      </c>
      <c r="J51" s="5" t="s">
        <v>72</v>
      </c>
    </row>
    <row r="52" spans="1:10" ht="27.6">
      <c r="A52" t="s">
        <v>4</v>
      </c>
      <c r="B52" t="s">
        <v>71</v>
      </c>
      <c r="C52" t="s">
        <v>18</v>
      </c>
      <c r="D52">
        <v>10</v>
      </c>
      <c r="E52">
        <v>45</v>
      </c>
      <c r="F52" s="1">
        <f t="shared" si="0"/>
        <v>3.048</v>
      </c>
      <c r="G52" s="1">
        <f t="shared" si="1"/>
        <v>13.716000000000001</v>
      </c>
      <c r="H52" t="s">
        <v>344</v>
      </c>
      <c r="I52" t="s">
        <v>7</v>
      </c>
      <c r="J52" s="5" t="s">
        <v>73</v>
      </c>
    </row>
    <row r="53" spans="1:10">
      <c r="A53" t="s">
        <v>4</v>
      </c>
      <c r="B53" t="s">
        <v>71</v>
      </c>
      <c r="C53" t="s">
        <v>18</v>
      </c>
      <c r="D53">
        <v>45</v>
      </c>
      <c r="E53">
        <v>50</v>
      </c>
      <c r="F53" s="1">
        <f t="shared" si="0"/>
        <v>13.716000000000001</v>
      </c>
      <c r="G53" s="1">
        <f t="shared" si="1"/>
        <v>15.24</v>
      </c>
      <c r="H53" t="s">
        <v>344</v>
      </c>
      <c r="I53" t="s">
        <v>7</v>
      </c>
      <c r="J53" s="5" t="s">
        <v>74</v>
      </c>
    </row>
    <row r="54" spans="1:10" ht="27.6">
      <c r="A54" t="s">
        <v>4</v>
      </c>
      <c r="B54" t="s">
        <v>71</v>
      </c>
      <c r="C54" t="s">
        <v>18</v>
      </c>
      <c r="D54">
        <v>50</v>
      </c>
      <c r="E54">
        <v>95</v>
      </c>
      <c r="F54" s="1">
        <f t="shared" si="0"/>
        <v>15.24</v>
      </c>
      <c r="G54" s="1">
        <f t="shared" si="1"/>
        <v>28.956000000000003</v>
      </c>
      <c r="H54" t="s">
        <v>344</v>
      </c>
      <c r="I54" t="s">
        <v>7</v>
      </c>
      <c r="J54" s="5" t="s">
        <v>75</v>
      </c>
    </row>
    <row r="55" spans="1:10">
      <c r="A55" t="s">
        <v>4</v>
      </c>
      <c r="B55" t="s">
        <v>71</v>
      </c>
      <c r="C55" t="s">
        <v>18</v>
      </c>
      <c r="D55">
        <v>95</v>
      </c>
      <c r="E55">
        <v>115</v>
      </c>
      <c r="F55" s="1">
        <f t="shared" si="0"/>
        <v>28.956000000000003</v>
      </c>
      <c r="G55" s="1">
        <f t="shared" si="1"/>
        <v>35.052</v>
      </c>
      <c r="H55" t="s">
        <v>344</v>
      </c>
      <c r="I55" t="s">
        <v>0</v>
      </c>
      <c r="J55" s="5" t="s">
        <v>76</v>
      </c>
    </row>
    <row r="56" spans="1:10" ht="41.4">
      <c r="A56" t="s">
        <v>4</v>
      </c>
      <c r="B56" t="s">
        <v>71</v>
      </c>
      <c r="C56" t="s">
        <v>18</v>
      </c>
      <c r="D56">
        <v>115</v>
      </c>
      <c r="E56">
        <v>160</v>
      </c>
      <c r="F56" s="1">
        <f t="shared" si="0"/>
        <v>35.052</v>
      </c>
      <c r="G56" s="1">
        <f t="shared" si="1"/>
        <v>48.768000000000001</v>
      </c>
      <c r="H56" t="s">
        <v>344</v>
      </c>
      <c r="I56" t="s">
        <v>7</v>
      </c>
      <c r="J56" s="5" t="s">
        <v>77</v>
      </c>
    </row>
    <row r="57" spans="1:10">
      <c r="A57" t="s">
        <v>5</v>
      </c>
      <c r="B57" t="s">
        <v>78</v>
      </c>
      <c r="C57" t="s">
        <v>18</v>
      </c>
      <c r="D57">
        <v>0</v>
      </c>
      <c r="E57">
        <v>15</v>
      </c>
      <c r="F57" s="1">
        <f t="shared" si="0"/>
        <v>0</v>
      </c>
      <c r="G57" s="1">
        <f t="shared" si="1"/>
        <v>4.5720000000000001</v>
      </c>
      <c r="H57" t="s">
        <v>344</v>
      </c>
      <c r="J57" s="5" t="s">
        <v>79</v>
      </c>
    </row>
    <row r="58" spans="1:10" ht="27.6">
      <c r="A58" t="s">
        <v>5</v>
      </c>
      <c r="B58" t="s">
        <v>78</v>
      </c>
      <c r="C58" t="s">
        <v>18</v>
      </c>
      <c r="D58">
        <v>15</v>
      </c>
      <c r="E58">
        <v>25</v>
      </c>
      <c r="F58" s="1">
        <f t="shared" si="0"/>
        <v>4.5720000000000001</v>
      </c>
      <c r="G58" s="1">
        <f t="shared" si="1"/>
        <v>7.62</v>
      </c>
      <c r="H58" t="s">
        <v>344</v>
      </c>
      <c r="I58" t="s">
        <v>7</v>
      </c>
      <c r="J58" s="5" t="s">
        <v>80</v>
      </c>
    </row>
    <row r="59" spans="1:10" ht="27.6">
      <c r="A59" t="s">
        <v>5</v>
      </c>
      <c r="B59" t="s">
        <v>78</v>
      </c>
      <c r="C59" t="s">
        <v>18</v>
      </c>
      <c r="D59">
        <v>25</v>
      </c>
      <c r="E59">
        <v>65</v>
      </c>
      <c r="F59" s="1">
        <f t="shared" si="0"/>
        <v>7.62</v>
      </c>
      <c r="G59" s="1">
        <f t="shared" si="1"/>
        <v>19.812000000000001</v>
      </c>
      <c r="H59" t="s">
        <v>344</v>
      </c>
      <c r="J59" s="5" t="s">
        <v>81</v>
      </c>
    </row>
    <row r="60" spans="1:10" ht="27.6">
      <c r="A60" t="s">
        <v>5</v>
      </c>
      <c r="B60" t="s">
        <v>78</v>
      </c>
      <c r="C60" t="s">
        <v>18</v>
      </c>
      <c r="D60">
        <v>65</v>
      </c>
      <c r="E60">
        <v>75</v>
      </c>
      <c r="F60" s="1">
        <f t="shared" si="0"/>
        <v>19.812000000000001</v>
      </c>
      <c r="G60" s="1">
        <f t="shared" si="1"/>
        <v>22.86</v>
      </c>
      <c r="H60" t="s">
        <v>344</v>
      </c>
      <c r="I60" t="s">
        <v>7</v>
      </c>
      <c r="J60" s="5" t="s">
        <v>82</v>
      </c>
    </row>
    <row r="61" spans="1:10" ht="27.6">
      <c r="A61" t="s">
        <v>5</v>
      </c>
      <c r="B61" t="s">
        <v>78</v>
      </c>
      <c r="C61" t="s">
        <v>18</v>
      </c>
      <c r="D61">
        <v>75</v>
      </c>
      <c r="E61">
        <v>80</v>
      </c>
      <c r="F61" s="1">
        <f t="shared" si="0"/>
        <v>22.86</v>
      </c>
      <c r="G61" s="1">
        <f t="shared" si="1"/>
        <v>24.384</v>
      </c>
      <c r="H61" t="s">
        <v>344</v>
      </c>
      <c r="I61" t="s">
        <v>7</v>
      </c>
      <c r="J61" s="5" t="s">
        <v>83</v>
      </c>
    </row>
    <row r="62" spans="1:10">
      <c r="A62" t="s">
        <v>5</v>
      </c>
      <c r="B62" t="s">
        <v>78</v>
      </c>
      <c r="C62" t="s">
        <v>18</v>
      </c>
      <c r="D62">
        <v>80</v>
      </c>
      <c r="E62">
        <v>105</v>
      </c>
      <c r="F62" s="1">
        <f t="shared" si="0"/>
        <v>24.384</v>
      </c>
      <c r="G62" s="1">
        <f t="shared" si="1"/>
        <v>32.004000000000005</v>
      </c>
      <c r="H62" t="s">
        <v>344</v>
      </c>
      <c r="J62" s="5" t="s">
        <v>84</v>
      </c>
    </row>
    <row r="63" spans="1:10" ht="27.6">
      <c r="A63" t="s">
        <v>5</v>
      </c>
      <c r="B63" t="s">
        <v>78</v>
      </c>
      <c r="C63" t="s">
        <v>18</v>
      </c>
      <c r="D63">
        <v>105</v>
      </c>
      <c r="E63">
        <v>125</v>
      </c>
      <c r="F63" s="1">
        <f t="shared" si="0"/>
        <v>32.004000000000005</v>
      </c>
      <c r="G63" s="1">
        <f t="shared" si="1"/>
        <v>38.1</v>
      </c>
      <c r="H63" t="s">
        <v>344</v>
      </c>
      <c r="I63" t="s">
        <v>7</v>
      </c>
      <c r="J63" s="5" t="s">
        <v>85</v>
      </c>
    </row>
    <row r="64" spans="1:10">
      <c r="A64" t="s">
        <v>5</v>
      </c>
      <c r="B64" t="s">
        <v>78</v>
      </c>
      <c r="C64" t="s">
        <v>18</v>
      </c>
      <c r="D64">
        <v>125</v>
      </c>
      <c r="E64">
        <v>150</v>
      </c>
      <c r="F64" s="1">
        <f t="shared" si="0"/>
        <v>38.1</v>
      </c>
      <c r="G64" s="1">
        <f t="shared" si="1"/>
        <v>45.72</v>
      </c>
      <c r="H64" t="s">
        <v>344</v>
      </c>
      <c r="J64" s="5" t="s">
        <v>86</v>
      </c>
    </row>
    <row r="65" spans="1:10">
      <c r="A65" t="s">
        <v>5</v>
      </c>
      <c r="B65" t="s">
        <v>78</v>
      </c>
      <c r="C65" t="s">
        <v>18</v>
      </c>
      <c r="D65">
        <v>150</v>
      </c>
      <c r="E65">
        <v>180</v>
      </c>
      <c r="F65" s="1">
        <f t="shared" si="0"/>
        <v>45.72</v>
      </c>
      <c r="G65" s="1">
        <f t="shared" si="1"/>
        <v>54.864000000000004</v>
      </c>
      <c r="H65" t="s">
        <v>344</v>
      </c>
      <c r="I65" t="s">
        <v>7</v>
      </c>
      <c r="J65" s="5" t="s">
        <v>87</v>
      </c>
    </row>
    <row r="66" spans="1:10" ht="27.6">
      <c r="A66" t="s">
        <v>5</v>
      </c>
      <c r="B66" t="s">
        <v>78</v>
      </c>
      <c r="C66" t="s">
        <v>18</v>
      </c>
      <c r="D66">
        <v>180</v>
      </c>
      <c r="E66">
        <v>225</v>
      </c>
      <c r="F66" s="1">
        <f t="shared" ref="F66:F129" si="2">D66*0.3048</f>
        <v>54.864000000000004</v>
      </c>
      <c r="G66" s="1">
        <f t="shared" ref="G66:G129" si="3">E66*0.3048</f>
        <v>68.58</v>
      </c>
      <c r="H66" t="s">
        <v>344</v>
      </c>
      <c r="J66" s="5" t="s">
        <v>88</v>
      </c>
    </row>
    <row r="67" spans="1:10">
      <c r="A67" t="s">
        <v>5</v>
      </c>
      <c r="B67" t="s">
        <v>78</v>
      </c>
      <c r="C67" t="s">
        <v>18</v>
      </c>
      <c r="D67">
        <v>225</v>
      </c>
      <c r="E67">
        <v>245</v>
      </c>
      <c r="F67" s="1">
        <f t="shared" si="2"/>
        <v>68.58</v>
      </c>
      <c r="G67" s="1">
        <f t="shared" si="3"/>
        <v>74.676000000000002</v>
      </c>
      <c r="H67" t="s">
        <v>344</v>
      </c>
      <c r="I67" t="s">
        <v>7</v>
      </c>
      <c r="J67" s="5" t="s">
        <v>89</v>
      </c>
    </row>
    <row r="68" spans="1:10" ht="27.6">
      <c r="A68" t="s">
        <v>5</v>
      </c>
      <c r="B68" t="s">
        <v>78</v>
      </c>
      <c r="C68" t="s">
        <v>18</v>
      </c>
      <c r="D68">
        <v>245</v>
      </c>
      <c r="E68">
        <v>330</v>
      </c>
      <c r="F68" s="1">
        <f t="shared" si="2"/>
        <v>74.676000000000002</v>
      </c>
      <c r="G68" s="1">
        <f t="shared" si="3"/>
        <v>100.584</v>
      </c>
      <c r="H68" t="s">
        <v>344</v>
      </c>
      <c r="J68" s="5" t="s">
        <v>90</v>
      </c>
    </row>
    <row r="69" spans="1:10">
      <c r="A69" t="s">
        <v>6</v>
      </c>
      <c r="B69" t="s">
        <v>91</v>
      </c>
      <c r="C69" t="s">
        <v>18</v>
      </c>
      <c r="D69">
        <v>0</v>
      </c>
      <c r="E69">
        <v>5</v>
      </c>
      <c r="F69" s="1">
        <f t="shared" si="2"/>
        <v>0</v>
      </c>
      <c r="G69" s="1">
        <f t="shared" si="3"/>
        <v>1.524</v>
      </c>
      <c r="H69" t="s">
        <v>344</v>
      </c>
      <c r="J69" s="5" t="s">
        <v>92</v>
      </c>
    </row>
    <row r="70" spans="1:10" ht="27.6">
      <c r="A70" t="s">
        <v>6</v>
      </c>
      <c r="B70" t="s">
        <v>91</v>
      </c>
      <c r="C70" t="s">
        <v>18</v>
      </c>
      <c r="D70">
        <v>5</v>
      </c>
      <c r="E70">
        <v>20</v>
      </c>
      <c r="F70" s="1">
        <f t="shared" si="2"/>
        <v>1.524</v>
      </c>
      <c r="G70" s="1">
        <f t="shared" si="3"/>
        <v>6.0960000000000001</v>
      </c>
      <c r="H70" t="s">
        <v>344</v>
      </c>
      <c r="J70" s="5" t="s">
        <v>93</v>
      </c>
    </row>
    <row r="71" spans="1:10" ht="27.6">
      <c r="A71" t="s">
        <v>6</v>
      </c>
      <c r="B71" t="s">
        <v>91</v>
      </c>
      <c r="C71" t="s">
        <v>18</v>
      </c>
      <c r="D71">
        <v>20</v>
      </c>
      <c r="E71">
        <v>50</v>
      </c>
      <c r="F71" s="1">
        <f t="shared" si="2"/>
        <v>6.0960000000000001</v>
      </c>
      <c r="G71" s="1">
        <f t="shared" si="3"/>
        <v>15.24</v>
      </c>
      <c r="H71" t="s">
        <v>344</v>
      </c>
      <c r="I71" t="s">
        <v>7</v>
      </c>
      <c r="J71" s="5" t="s">
        <v>94</v>
      </c>
    </row>
    <row r="72" spans="1:10" ht="27.6">
      <c r="A72" t="s">
        <v>6</v>
      </c>
      <c r="B72" t="s">
        <v>91</v>
      </c>
      <c r="C72" t="s">
        <v>18</v>
      </c>
      <c r="D72">
        <v>55</v>
      </c>
      <c r="E72">
        <v>75</v>
      </c>
      <c r="F72" s="1">
        <f t="shared" si="2"/>
        <v>16.763999999999999</v>
      </c>
      <c r="G72" s="1">
        <f t="shared" si="3"/>
        <v>22.86</v>
      </c>
      <c r="H72" t="s">
        <v>344</v>
      </c>
      <c r="I72" t="s">
        <v>7</v>
      </c>
      <c r="J72" s="5" t="s">
        <v>95</v>
      </c>
    </row>
    <row r="73" spans="1:10">
      <c r="A73" t="s">
        <v>6</v>
      </c>
      <c r="B73" t="s">
        <v>91</v>
      </c>
      <c r="C73" t="s">
        <v>18</v>
      </c>
      <c r="D73">
        <v>75</v>
      </c>
      <c r="E73">
        <v>85</v>
      </c>
      <c r="F73" s="1">
        <f t="shared" si="2"/>
        <v>22.86</v>
      </c>
      <c r="G73" s="1">
        <f t="shared" si="3"/>
        <v>25.908000000000001</v>
      </c>
      <c r="H73" t="s">
        <v>344</v>
      </c>
      <c r="J73" s="5" t="s">
        <v>96</v>
      </c>
    </row>
    <row r="74" spans="1:10">
      <c r="A74" t="s">
        <v>6</v>
      </c>
      <c r="B74" t="s">
        <v>91</v>
      </c>
      <c r="C74" t="s">
        <v>18</v>
      </c>
      <c r="D74">
        <v>85</v>
      </c>
      <c r="E74">
        <v>100</v>
      </c>
      <c r="F74" s="1">
        <f t="shared" si="2"/>
        <v>25.908000000000001</v>
      </c>
      <c r="G74" s="1">
        <f t="shared" si="3"/>
        <v>30.48</v>
      </c>
      <c r="H74" t="s">
        <v>344</v>
      </c>
      <c r="J74" s="5" t="s">
        <v>97</v>
      </c>
    </row>
    <row r="75" spans="1:10">
      <c r="A75" t="s">
        <v>6</v>
      </c>
      <c r="B75" t="s">
        <v>91</v>
      </c>
      <c r="C75" t="s">
        <v>18</v>
      </c>
      <c r="D75">
        <v>100</v>
      </c>
      <c r="E75">
        <v>115</v>
      </c>
      <c r="F75" s="1">
        <f t="shared" si="2"/>
        <v>30.48</v>
      </c>
      <c r="G75" s="1">
        <f t="shared" si="3"/>
        <v>35.052</v>
      </c>
      <c r="H75" t="s">
        <v>344</v>
      </c>
      <c r="I75" t="s">
        <v>7</v>
      </c>
      <c r="J75" s="5" t="s">
        <v>98</v>
      </c>
    </row>
    <row r="76" spans="1:10" ht="27.6">
      <c r="A76" t="s">
        <v>6</v>
      </c>
      <c r="B76" t="s">
        <v>91</v>
      </c>
      <c r="C76" t="s">
        <v>18</v>
      </c>
      <c r="D76">
        <v>115</v>
      </c>
      <c r="E76">
        <v>135</v>
      </c>
      <c r="F76" s="1">
        <f t="shared" si="2"/>
        <v>35.052</v>
      </c>
      <c r="G76" s="1">
        <f t="shared" si="3"/>
        <v>41.148000000000003</v>
      </c>
      <c r="H76" t="s">
        <v>344</v>
      </c>
      <c r="J76" s="5" t="s">
        <v>99</v>
      </c>
    </row>
    <row r="77" spans="1:10">
      <c r="A77" t="s">
        <v>6</v>
      </c>
      <c r="B77" t="s">
        <v>91</v>
      </c>
      <c r="C77" t="s">
        <v>18</v>
      </c>
      <c r="D77">
        <v>135</v>
      </c>
      <c r="E77">
        <v>150</v>
      </c>
      <c r="F77" s="1">
        <f t="shared" si="2"/>
        <v>41.148000000000003</v>
      </c>
      <c r="G77" s="1">
        <f t="shared" si="3"/>
        <v>45.72</v>
      </c>
      <c r="H77" t="s">
        <v>344</v>
      </c>
      <c r="J77" s="5" t="s">
        <v>100</v>
      </c>
    </row>
    <row r="78" spans="1:10">
      <c r="A78" t="s">
        <v>6</v>
      </c>
      <c r="B78" t="s">
        <v>91</v>
      </c>
      <c r="C78" t="s">
        <v>18</v>
      </c>
      <c r="D78">
        <v>150</v>
      </c>
      <c r="E78">
        <v>155</v>
      </c>
      <c r="F78" s="1">
        <f t="shared" si="2"/>
        <v>45.72</v>
      </c>
      <c r="G78" s="1">
        <f t="shared" si="3"/>
        <v>47.244</v>
      </c>
      <c r="H78" t="s">
        <v>344</v>
      </c>
      <c r="I78" t="s">
        <v>7</v>
      </c>
      <c r="J78" s="5" t="s">
        <v>101</v>
      </c>
    </row>
    <row r="79" spans="1:10" ht="27.6">
      <c r="A79" t="s">
        <v>6</v>
      </c>
      <c r="B79" t="s">
        <v>91</v>
      </c>
      <c r="C79" t="s">
        <v>18</v>
      </c>
      <c r="D79">
        <v>155</v>
      </c>
      <c r="E79">
        <v>170</v>
      </c>
      <c r="F79" s="1">
        <f t="shared" si="2"/>
        <v>47.244</v>
      </c>
      <c r="G79" s="1">
        <f t="shared" si="3"/>
        <v>51.816000000000003</v>
      </c>
      <c r="H79" t="s">
        <v>344</v>
      </c>
      <c r="I79" t="s">
        <v>0</v>
      </c>
      <c r="J79" s="5" t="s">
        <v>102</v>
      </c>
    </row>
    <row r="80" spans="1:10" ht="27.6">
      <c r="A80" t="s">
        <v>6</v>
      </c>
      <c r="B80" t="s">
        <v>91</v>
      </c>
      <c r="C80" t="s">
        <v>18</v>
      </c>
      <c r="D80">
        <v>170</v>
      </c>
      <c r="E80">
        <v>225</v>
      </c>
      <c r="F80" s="1">
        <f t="shared" si="2"/>
        <v>51.816000000000003</v>
      </c>
      <c r="G80" s="1">
        <f t="shared" si="3"/>
        <v>68.58</v>
      </c>
      <c r="H80" t="s">
        <v>344</v>
      </c>
      <c r="J80" s="5" t="s">
        <v>103</v>
      </c>
    </row>
    <row r="81" spans="1:10">
      <c r="A81" t="s">
        <v>6</v>
      </c>
      <c r="B81" t="s">
        <v>91</v>
      </c>
      <c r="C81" t="s">
        <v>18</v>
      </c>
      <c r="D81">
        <v>225</v>
      </c>
      <c r="E81">
        <v>230</v>
      </c>
      <c r="F81" s="1">
        <f t="shared" si="2"/>
        <v>68.58</v>
      </c>
      <c r="G81" s="1">
        <f t="shared" si="3"/>
        <v>70.103999999999999</v>
      </c>
      <c r="H81" t="s">
        <v>344</v>
      </c>
      <c r="J81" s="5" t="s">
        <v>104</v>
      </c>
    </row>
    <row r="82" spans="1:10" ht="27.6">
      <c r="A82" t="s">
        <v>6</v>
      </c>
      <c r="B82" t="s">
        <v>91</v>
      </c>
      <c r="C82" t="s">
        <v>18</v>
      </c>
      <c r="D82">
        <v>230</v>
      </c>
      <c r="E82">
        <v>280</v>
      </c>
      <c r="F82" s="1">
        <f t="shared" si="2"/>
        <v>70.103999999999999</v>
      </c>
      <c r="G82" s="1">
        <f t="shared" si="3"/>
        <v>85.344000000000008</v>
      </c>
      <c r="H82" t="s">
        <v>344</v>
      </c>
      <c r="J82" s="5" t="s">
        <v>105</v>
      </c>
    </row>
    <row r="83" spans="1:10">
      <c r="A83" t="s">
        <v>6</v>
      </c>
      <c r="B83" t="s">
        <v>91</v>
      </c>
      <c r="C83" t="s">
        <v>18</v>
      </c>
      <c r="D83">
        <v>280</v>
      </c>
      <c r="E83">
        <v>290</v>
      </c>
      <c r="F83" s="1">
        <f t="shared" si="2"/>
        <v>85.344000000000008</v>
      </c>
      <c r="G83" s="1">
        <f t="shared" si="3"/>
        <v>88.39200000000001</v>
      </c>
      <c r="H83" t="s">
        <v>344</v>
      </c>
      <c r="J83" s="5" t="s">
        <v>106</v>
      </c>
    </row>
    <row r="84" spans="1:10" ht="27.6">
      <c r="A84" t="s">
        <v>6</v>
      </c>
      <c r="B84" t="s">
        <v>91</v>
      </c>
      <c r="C84" t="s">
        <v>18</v>
      </c>
      <c r="D84">
        <v>290</v>
      </c>
      <c r="E84">
        <v>325</v>
      </c>
      <c r="F84" s="1">
        <f t="shared" si="2"/>
        <v>88.39200000000001</v>
      </c>
      <c r="G84" s="1">
        <f t="shared" si="3"/>
        <v>99.06</v>
      </c>
      <c r="H84" t="s">
        <v>344</v>
      </c>
      <c r="J84" s="5" t="s">
        <v>107</v>
      </c>
    </row>
    <row r="85" spans="1:10" ht="27.6">
      <c r="A85" t="s">
        <v>6</v>
      </c>
      <c r="B85" t="s">
        <v>91</v>
      </c>
      <c r="C85" t="s">
        <v>18</v>
      </c>
      <c r="D85">
        <v>325</v>
      </c>
      <c r="E85">
        <v>330</v>
      </c>
      <c r="F85" s="1">
        <f t="shared" si="2"/>
        <v>99.06</v>
      </c>
      <c r="G85" s="1">
        <f t="shared" si="3"/>
        <v>100.584</v>
      </c>
      <c r="H85" t="s">
        <v>344</v>
      </c>
      <c r="I85" t="s">
        <v>7</v>
      </c>
      <c r="J85" s="5" t="s">
        <v>108</v>
      </c>
    </row>
    <row r="86" spans="1:10">
      <c r="A86" t="s">
        <v>8</v>
      </c>
      <c r="B86" t="s">
        <v>109</v>
      </c>
      <c r="C86" t="s">
        <v>18</v>
      </c>
      <c r="D86">
        <v>0</v>
      </c>
      <c r="E86">
        <v>5</v>
      </c>
      <c r="F86" s="1">
        <f t="shared" si="2"/>
        <v>0</v>
      </c>
      <c r="G86" s="1">
        <f t="shared" si="3"/>
        <v>1.524</v>
      </c>
      <c r="H86" t="s">
        <v>344</v>
      </c>
      <c r="J86" s="5" t="s">
        <v>110</v>
      </c>
    </row>
    <row r="87" spans="1:10">
      <c r="A87" t="s">
        <v>8</v>
      </c>
      <c r="B87" t="s">
        <v>109</v>
      </c>
      <c r="C87" t="s">
        <v>18</v>
      </c>
      <c r="D87">
        <v>5</v>
      </c>
      <c r="E87">
        <v>10</v>
      </c>
      <c r="F87" s="1">
        <f t="shared" si="2"/>
        <v>1.524</v>
      </c>
      <c r="G87" s="1">
        <f t="shared" si="3"/>
        <v>3.048</v>
      </c>
      <c r="H87" t="s">
        <v>344</v>
      </c>
      <c r="J87" s="5" t="s">
        <v>111</v>
      </c>
    </row>
    <row r="88" spans="1:10" ht="27.6">
      <c r="A88" t="s">
        <v>8</v>
      </c>
      <c r="B88" t="s">
        <v>109</v>
      </c>
      <c r="C88" t="s">
        <v>18</v>
      </c>
      <c r="D88">
        <v>10</v>
      </c>
      <c r="E88">
        <v>40</v>
      </c>
      <c r="F88" s="1">
        <f t="shared" si="2"/>
        <v>3.048</v>
      </c>
      <c r="G88" s="1">
        <f t="shared" si="3"/>
        <v>12.192</v>
      </c>
      <c r="H88" t="s">
        <v>344</v>
      </c>
      <c r="J88" s="5" t="s">
        <v>112</v>
      </c>
    </row>
    <row r="89" spans="1:10" ht="27.6">
      <c r="A89" t="s">
        <v>8</v>
      </c>
      <c r="B89" t="s">
        <v>109</v>
      </c>
      <c r="C89" t="s">
        <v>18</v>
      </c>
      <c r="D89">
        <v>40</v>
      </c>
      <c r="E89">
        <v>70</v>
      </c>
      <c r="F89" s="1">
        <f t="shared" si="2"/>
        <v>12.192</v>
      </c>
      <c r="G89" s="1">
        <f t="shared" si="3"/>
        <v>21.336000000000002</v>
      </c>
      <c r="H89" t="s">
        <v>344</v>
      </c>
      <c r="I89" t="s">
        <v>7</v>
      </c>
      <c r="J89" s="5" t="s">
        <v>113</v>
      </c>
    </row>
    <row r="90" spans="1:10">
      <c r="A90" t="s">
        <v>8</v>
      </c>
      <c r="B90" t="s">
        <v>109</v>
      </c>
      <c r="C90" t="s">
        <v>18</v>
      </c>
      <c r="D90">
        <v>70</v>
      </c>
      <c r="E90">
        <v>95</v>
      </c>
      <c r="F90" s="1">
        <f t="shared" si="2"/>
        <v>21.336000000000002</v>
      </c>
      <c r="G90" s="1">
        <f t="shared" si="3"/>
        <v>28.956000000000003</v>
      </c>
      <c r="H90" t="s">
        <v>344</v>
      </c>
      <c r="I90" t="s">
        <v>0</v>
      </c>
      <c r="J90" s="5" t="s">
        <v>114</v>
      </c>
    </row>
    <row r="91" spans="1:10">
      <c r="A91" t="s">
        <v>8</v>
      </c>
      <c r="B91" t="s">
        <v>109</v>
      </c>
      <c r="C91" t="s">
        <v>18</v>
      </c>
      <c r="D91">
        <v>95</v>
      </c>
      <c r="E91">
        <v>110</v>
      </c>
      <c r="F91" s="1">
        <f t="shared" si="2"/>
        <v>28.956000000000003</v>
      </c>
      <c r="G91" s="1">
        <f t="shared" si="3"/>
        <v>33.527999999999999</v>
      </c>
      <c r="H91" t="s">
        <v>344</v>
      </c>
      <c r="J91" s="5" t="s">
        <v>115</v>
      </c>
    </row>
    <row r="92" spans="1:10" ht="27.6">
      <c r="A92" t="s">
        <v>8</v>
      </c>
      <c r="B92" t="s">
        <v>109</v>
      </c>
      <c r="C92" t="s">
        <v>18</v>
      </c>
      <c r="D92">
        <v>110</v>
      </c>
      <c r="E92">
        <v>130</v>
      </c>
      <c r="F92" s="1">
        <f t="shared" si="2"/>
        <v>33.527999999999999</v>
      </c>
      <c r="G92" s="1">
        <f t="shared" si="3"/>
        <v>39.624000000000002</v>
      </c>
      <c r="H92" t="s">
        <v>344</v>
      </c>
      <c r="I92" t="s">
        <v>7</v>
      </c>
      <c r="J92" s="5" t="s">
        <v>116</v>
      </c>
    </row>
    <row r="93" spans="1:10">
      <c r="A93" t="s">
        <v>8</v>
      </c>
      <c r="B93" t="s">
        <v>109</v>
      </c>
      <c r="C93" t="s">
        <v>18</v>
      </c>
      <c r="D93">
        <v>130</v>
      </c>
      <c r="E93">
        <v>135</v>
      </c>
      <c r="F93" s="1">
        <f t="shared" si="2"/>
        <v>39.624000000000002</v>
      </c>
      <c r="G93" s="1">
        <f t="shared" si="3"/>
        <v>41.148000000000003</v>
      </c>
      <c r="H93" t="s">
        <v>344</v>
      </c>
      <c r="J93" s="5" t="s">
        <v>117</v>
      </c>
    </row>
    <row r="94" spans="1:10">
      <c r="A94" t="s">
        <v>8</v>
      </c>
      <c r="B94" t="s">
        <v>109</v>
      </c>
      <c r="C94" t="s">
        <v>18</v>
      </c>
      <c r="D94">
        <v>135</v>
      </c>
      <c r="E94">
        <v>140</v>
      </c>
      <c r="F94" s="1">
        <f t="shared" si="2"/>
        <v>41.148000000000003</v>
      </c>
      <c r="G94" s="1">
        <f t="shared" si="3"/>
        <v>42.672000000000004</v>
      </c>
      <c r="H94" t="s">
        <v>344</v>
      </c>
      <c r="I94" t="s">
        <v>7</v>
      </c>
      <c r="J94" s="5" t="s">
        <v>118</v>
      </c>
    </row>
    <row r="95" spans="1:10" ht="27.6">
      <c r="A95" t="s">
        <v>8</v>
      </c>
      <c r="B95" t="s">
        <v>109</v>
      </c>
      <c r="C95" t="s">
        <v>18</v>
      </c>
      <c r="D95">
        <v>140</v>
      </c>
      <c r="E95">
        <v>145</v>
      </c>
      <c r="F95" s="1">
        <f t="shared" si="2"/>
        <v>42.672000000000004</v>
      </c>
      <c r="G95" s="1">
        <f t="shared" si="3"/>
        <v>44.196000000000005</v>
      </c>
      <c r="H95" t="s">
        <v>344</v>
      </c>
      <c r="J95" s="5" t="s">
        <v>119</v>
      </c>
    </row>
    <row r="96" spans="1:10" ht="27.6">
      <c r="A96" t="s">
        <v>8</v>
      </c>
      <c r="B96" t="s">
        <v>109</v>
      </c>
      <c r="C96" t="s">
        <v>18</v>
      </c>
      <c r="D96">
        <v>145</v>
      </c>
      <c r="E96">
        <v>150</v>
      </c>
      <c r="F96" s="1">
        <f t="shared" si="2"/>
        <v>44.196000000000005</v>
      </c>
      <c r="G96" s="1">
        <f t="shared" si="3"/>
        <v>45.72</v>
      </c>
      <c r="H96" t="s">
        <v>344</v>
      </c>
      <c r="I96" t="s">
        <v>7</v>
      </c>
      <c r="J96" s="5" t="s">
        <v>120</v>
      </c>
    </row>
    <row r="97" spans="1:10" ht="27.6">
      <c r="A97" t="s">
        <v>8</v>
      </c>
      <c r="B97" t="s">
        <v>109</v>
      </c>
      <c r="C97" t="s">
        <v>18</v>
      </c>
      <c r="D97">
        <v>150</v>
      </c>
      <c r="E97">
        <v>170</v>
      </c>
      <c r="F97" s="1">
        <f t="shared" si="2"/>
        <v>45.72</v>
      </c>
      <c r="G97" s="1">
        <f t="shared" si="3"/>
        <v>51.816000000000003</v>
      </c>
      <c r="H97" t="s">
        <v>344</v>
      </c>
      <c r="I97" t="s">
        <v>7</v>
      </c>
      <c r="J97" s="5" t="s">
        <v>121</v>
      </c>
    </row>
    <row r="98" spans="1:10" ht="27.6">
      <c r="A98" t="s">
        <v>8</v>
      </c>
      <c r="B98" t="s">
        <v>109</v>
      </c>
      <c r="C98" t="s">
        <v>18</v>
      </c>
      <c r="D98">
        <v>170</v>
      </c>
      <c r="E98">
        <v>185</v>
      </c>
      <c r="F98" s="1">
        <f t="shared" si="2"/>
        <v>51.816000000000003</v>
      </c>
      <c r="G98" s="1">
        <f t="shared" si="3"/>
        <v>56.388000000000005</v>
      </c>
      <c r="H98" t="s">
        <v>344</v>
      </c>
      <c r="J98" s="5" t="s">
        <v>122</v>
      </c>
    </row>
    <row r="99" spans="1:10" ht="27.6">
      <c r="A99" t="s">
        <v>8</v>
      </c>
      <c r="B99" t="s">
        <v>109</v>
      </c>
      <c r="C99" t="s">
        <v>18</v>
      </c>
      <c r="D99">
        <v>185</v>
      </c>
      <c r="E99">
        <v>195</v>
      </c>
      <c r="F99" s="1">
        <f t="shared" si="2"/>
        <v>56.388000000000005</v>
      </c>
      <c r="G99" s="1">
        <f t="shared" si="3"/>
        <v>59.436</v>
      </c>
      <c r="H99" t="s">
        <v>344</v>
      </c>
      <c r="I99" t="s">
        <v>7</v>
      </c>
      <c r="J99" s="5" t="s">
        <v>123</v>
      </c>
    </row>
    <row r="100" spans="1:10">
      <c r="A100" t="s">
        <v>9</v>
      </c>
      <c r="B100" t="s">
        <v>124</v>
      </c>
      <c r="C100" t="s">
        <v>18</v>
      </c>
      <c r="D100">
        <v>0</v>
      </c>
      <c r="E100">
        <v>5</v>
      </c>
      <c r="F100" s="1">
        <f t="shared" si="2"/>
        <v>0</v>
      </c>
      <c r="G100" s="1">
        <f t="shared" si="3"/>
        <v>1.524</v>
      </c>
      <c r="H100" t="s">
        <v>344</v>
      </c>
      <c r="I100" t="s">
        <v>0</v>
      </c>
      <c r="J100" s="5" t="s">
        <v>125</v>
      </c>
    </row>
    <row r="101" spans="1:10">
      <c r="A101" t="s">
        <v>9</v>
      </c>
      <c r="B101" t="s">
        <v>124</v>
      </c>
      <c r="C101" t="s">
        <v>18</v>
      </c>
      <c r="D101">
        <v>5</v>
      </c>
      <c r="E101">
        <v>20</v>
      </c>
      <c r="F101" s="1">
        <f t="shared" si="2"/>
        <v>1.524</v>
      </c>
      <c r="G101" s="1">
        <f t="shared" si="3"/>
        <v>6.0960000000000001</v>
      </c>
      <c r="H101" t="s">
        <v>344</v>
      </c>
      <c r="I101" t="s">
        <v>0</v>
      </c>
      <c r="J101" s="5" t="s">
        <v>126</v>
      </c>
    </row>
    <row r="102" spans="1:10" ht="27.6">
      <c r="A102" t="s">
        <v>9</v>
      </c>
      <c r="B102" t="s">
        <v>124</v>
      </c>
      <c r="C102" t="s">
        <v>18</v>
      </c>
      <c r="D102">
        <v>20</v>
      </c>
      <c r="E102">
        <v>25</v>
      </c>
      <c r="F102" s="1">
        <f t="shared" si="2"/>
        <v>6.0960000000000001</v>
      </c>
      <c r="G102" s="1">
        <f t="shared" si="3"/>
        <v>7.62</v>
      </c>
      <c r="H102" t="s">
        <v>344</v>
      </c>
      <c r="I102" t="s">
        <v>7</v>
      </c>
      <c r="J102" s="5" t="s">
        <v>127</v>
      </c>
    </row>
    <row r="103" spans="1:10">
      <c r="A103" t="s">
        <v>9</v>
      </c>
      <c r="B103" t="s">
        <v>124</v>
      </c>
      <c r="C103" t="s">
        <v>18</v>
      </c>
      <c r="D103">
        <v>25</v>
      </c>
      <c r="E103">
        <v>30</v>
      </c>
      <c r="F103" s="1">
        <f t="shared" si="2"/>
        <v>7.62</v>
      </c>
      <c r="G103" s="1">
        <f t="shared" si="3"/>
        <v>9.1440000000000001</v>
      </c>
      <c r="H103" t="s">
        <v>344</v>
      </c>
      <c r="I103" t="s">
        <v>7</v>
      </c>
      <c r="J103" s="5" t="s">
        <v>128</v>
      </c>
    </row>
    <row r="104" spans="1:10">
      <c r="A104" t="s">
        <v>9</v>
      </c>
      <c r="B104" t="s">
        <v>124</v>
      </c>
      <c r="C104" t="s">
        <v>18</v>
      </c>
      <c r="D104">
        <v>30</v>
      </c>
      <c r="E104">
        <v>35</v>
      </c>
      <c r="F104" s="1">
        <f t="shared" si="2"/>
        <v>9.1440000000000001</v>
      </c>
      <c r="G104" s="1">
        <f t="shared" si="3"/>
        <v>10.668000000000001</v>
      </c>
      <c r="H104" t="s">
        <v>344</v>
      </c>
      <c r="I104" t="s">
        <v>7</v>
      </c>
      <c r="J104" s="5" t="s">
        <v>129</v>
      </c>
    </row>
    <row r="105" spans="1:10" ht="27.6">
      <c r="A105" t="s">
        <v>9</v>
      </c>
      <c r="B105" t="s">
        <v>124</v>
      </c>
      <c r="C105" t="s">
        <v>18</v>
      </c>
      <c r="D105">
        <v>35</v>
      </c>
      <c r="E105">
        <v>45</v>
      </c>
      <c r="F105" s="1">
        <f t="shared" si="2"/>
        <v>10.668000000000001</v>
      </c>
      <c r="G105" s="1">
        <f t="shared" si="3"/>
        <v>13.716000000000001</v>
      </c>
      <c r="H105" t="s">
        <v>344</v>
      </c>
      <c r="I105" t="s">
        <v>0</v>
      </c>
      <c r="J105" s="5" t="s">
        <v>130</v>
      </c>
    </row>
    <row r="106" spans="1:10" ht="27.6">
      <c r="A106" t="s">
        <v>9</v>
      </c>
      <c r="B106" t="s">
        <v>124</v>
      </c>
      <c r="C106" t="s">
        <v>18</v>
      </c>
      <c r="D106">
        <v>45</v>
      </c>
      <c r="E106">
        <v>50</v>
      </c>
      <c r="F106" s="1">
        <f t="shared" si="2"/>
        <v>13.716000000000001</v>
      </c>
      <c r="G106" s="1">
        <f t="shared" si="3"/>
        <v>15.24</v>
      </c>
      <c r="H106" t="s">
        <v>344</v>
      </c>
      <c r="I106" t="s">
        <v>7</v>
      </c>
      <c r="J106" s="5" t="s">
        <v>131</v>
      </c>
    </row>
    <row r="107" spans="1:10" ht="27.6">
      <c r="A107" t="s">
        <v>9</v>
      </c>
      <c r="B107" t="s">
        <v>124</v>
      </c>
      <c r="C107" t="s">
        <v>18</v>
      </c>
      <c r="D107">
        <v>50</v>
      </c>
      <c r="E107">
        <v>100</v>
      </c>
      <c r="F107" s="1">
        <f t="shared" si="2"/>
        <v>15.24</v>
      </c>
      <c r="G107" s="1">
        <f t="shared" si="3"/>
        <v>30.48</v>
      </c>
      <c r="H107" t="s">
        <v>343</v>
      </c>
      <c r="J107" s="5" t="s">
        <v>132</v>
      </c>
    </row>
    <row r="108" spans="1:10" ht="27.6">
      <c r="A108" t="s">
        <v>9</v>
      </c>
      <c r="B108" t="s">
        <v>133</v>
      </c>
      <c r="C108" t="s">
        <v>18</v>
      </c>
      <c r="D108">
        <v>0</v>
      </c>
      <c r="E108">
        <v>15</v>
      </c>
      <c r="F108" s="1">
        <f t="shared" si="2"/>
        <v>0</v>
      </c>
      <c r="G108" s="1">
        <f t="shared" si="3"/>
        <v>4.5720000000000001</v>
      </c>
      <c r="H108" t="s">
        <v>344</v>
      </c>
      <c r="I108" t="s">
        <v>157</v>
      </c>
      <c r="J108" s="5" t="s">
        <v>134</v>
      </c>
    </row>
    <row r="109" spans="1:10">
      <c r="A109" t="s">
        <v>9</v>
      </c>
      <c r="B109" t="s">
        <v>133</v>
      </c>
      <c r="C109" t="s">
        <v>18</v>
      </c>
      <c r="D109">
        <v>15</v>
      </c>
      <c r="E109">
        <v>25</v>
      </c>
      <c r="F109" s="1">
        <f t="shared" si="2"/>
        <v>4.5720000000000001</v>
      </c>
      <c r="G109" s="1">
        <f t="shared" si="3"/>
        <v>7.62</v>
      </c>
      <c r="H109" t="s">
        <v>344</v>
      </c>
      <c r="I109" t="s">
        <v>7</v>
      </c>
      <c r="J109" s="5" t="s">
        <v>135</v>
      </c>
    </row>
    <row r="110" spans="1:10" ht="27.6">
      <c r="A110" t="s">
        <v>9</v>
      </c>
      <c r="B110" t="s">
        <v>133</v>
      </c>
      <c r="C110" t="s">
        <v>18</v>
      </c>
      <c r="D110">
        <v>25</v>
      </c>
      <c r="E110">
        <v>65</v>
      </c>
      <c r="F110" s="1">
        <f t="shared" si="2"/>
        <v>7.62</v>
      </c>
      <c r="G110" s="1">
        <f t="shared" si="3"/>
        <v>19.812000000000001</v>
      </c>
      <c r="H110" t="s">
        <v>344</v>
      </c>
      <c r="I110" t="s">
        <v>7</v>
      </c>
      <c r="J110" s="5" t="s">
        <v>136</v>
      </c>
    </row>
    <row r="111" spans="1:10" ht="27.6">
      <c r="A111" t="s">
        <v>9</v>
      </c>
      <c r="B111" t="s">
        <v>133</v>
      </c>
      <c r="C111" t="s">
        <v>18</v>
      </c>
      <c r="D111">
        <v>65</v>
      </c>
      <c r="E111">
        <v>95</v>
      </c>
      <c r="F111" s="1">
        <f t="shared" si="2"/>
        <v>19.812000000000001</v>
      </c>
      <c r="G111" s="1">
        <f t="shared" si="3"/>
        <v>28.956000000000003</v>
      </c>
      <c r="H111" t="s">
        <v>344</v>
      </c>
      <c r="J111" s="5" t="s">
        <v>137</v>
      </c>
    </row>
    <row r="112" spans="1:10" ht="27.6">
      <c r="A112" t="s">
        <v>9</v>
      </c>
      <c r="B112" t="s">
        <v>133</v>
      </c>
      <c r="C112" t="s">
        <v>18</v>
      </c>
      <c r="D112">
        <v>95</v>
      </c>
      <c r="E112">
        <v>100</v>
      </c>
      <c r="F112" s="1">
        <f t="shared" si="2"/>
        <v>28.956000000000003</v>
      </c>
      <c r="G112" s="1">
        <f t="shared" si="3"/>
        <v>30.48</v>
      </c>
      <c r="H112" t="s">
        <v>344</v>
      </c>
      <c r="I112" t="s">
        <v>7</v>
      </c>
      <c r="J112" s="5" t="s">
        <v>138</v>
      </c>
    </row>
    <row r="113" spans="1:10">
      <c r="A113" t="s">
        <v>9</v>
      </c>
      <c r="B113" t="s">
        <v>133</v>
      </c>
      <c r="C113" t="s">
        <v>18</v>
      </c>
      <c r="D113">
        <v>100</v>
      </c>
      <c r="E113">
        <v>110</v>
      </c>
      <c r="F113" s="1">
        <f t="shared" si="2"/>
        <v>30.48</v>
      </c>
      <c r="G113" s="1">
        <f t="shared" si="3"/>
        <v>33.527999999999999</v>
      </c>
      <c r="H113" t="s">
        <v>344</v>
      </c>
      <c r="J113" s="5" t="s">
        <v>139</v>
      </c>
    </row>
    <row r="114" spans="1:10" ht="27.6">
      <c r="A114" t="s">
        <v>9</v>
      </c>
      <c r="B114" t="s">
        <v>133</v>
      </c>
      <c r="C114" t="s">
        <v>18</v>
      </c>
      <c r="D114">
        <v>110</v>
      </c>
      <c r="E114">
        <v>125</v>
      </c>
      <c r="F114" s="1">
        <f t="shared" si="2"/>
        <v>33.527999999999999</v>
      </c>
      <c r="G114" s="1">
        <f t="shared" si="3"/>
        <v>38.1</v>
      </c>
      <c r="H114" t="s">
        <v>344</v>
      </c>
      <c r="I114" t="s">
        <v>7</v>
      </c>
      <c r="J114" s="5" t="s">
        <v>140</v>
      </c>
    </row>
    <row r="115" spans="1:10" ht="27.6">
      <c r="A115" t="s">
        <v>9</v>
      </c>
      <c r="B115" t="s">
        <v>133</v>
      </c>
      <c r="C115" t="s">
        <v>18</v>
      </c>
      <c r="D115">
        <v>125</v>
      </c>
      <c r="E115">
        <v>155</v>
      </c>
      <c r="F115" s="1">
        <f t="shared" si="2"/>
        <v>38.1</v>
      </c>
      <c r="G115" s="1">
        <f t="shared" si="3"/>
        <v>47.244</v>
      </c>
      <c r="H115" t="s">
        <v>344</v>
      </c>
      <c r="I115" t="s">
        <v>7</v>
      </c>
      <c r="J115" s="5" t="s">
        <v>141</v>
      </c>
    </row>
    <row r="116" spans="1:10" ht="27.6">
      <c r="A116" t="s">
        <v>9</v>
      </c>
      <c r="B116" t="s">
        <v>133</v>
      </c>
      <c r="C116" t="s">
        <v>18</v>
      </c>
      <c r="D116">
        <v>155</v>
      </c>
      <c r="E116">
        <v>165</v>
      </c>
      <c r="F116" s="1">
        <f t="shared" si="2"/>
        <v>47.244</v>
      </c>
      <c r="G116" s="1">
        <f t="shared" si="3"/>
        <v>50.292000000000002</v>
      </c>
      <c r="H116" t="s">
        <v>344</v>
      </c>
      <c r="I116" t="s">
        <v>7</v>
      </c>
      <c r="J116" s="5" t="s">
        <v>142</v>
      </c>
    </row>
    <row r="117" spans="1:10" ht="27.6">
      <c r="A117" t="s">
        <v>9</v>
      </c>
      <c r="B117" t="s">
        <v>133</v>
      </c>
      <c r="C117" t="s">
        <v>18</v>
      </c>
      <c r="D117">
        <v>165</v>
      </c>
      <c r="E117">
        <v>170</v>
      </c>
      <c r="F117" s="1">
        <f t="shared" si="2"/>
        <v>50.292000000000002</v>
      </c>
      <c r="G117" s="1">
        <f t="shared" si="3"/>
        <v>51.816000000000003</v>
      </c>
      <c r="H117" t="s">
        <v>344</v>
      </c>
      <c r="I117" t="s">
        <v>7</v>
      </c>
      <c r="J117" s="5" t="s">
        <v>143</v>
      </c>
    </row>
    <row r="118" spans="1:10">
      <c r="A118" t="s">
        <v>9</v>
      </c>
      <c r="B118" t="s">
        <v>133</v>
      </c>
      <c r="C118" t="s">
        <v>18</v>
      </c>
      <c r="D118">
        <v>170</v>
      </c>
      <c r="E118">
        <v>180</v>
      </c>
      <c r="F118" s="1">
        <f t="shared" si="2"/>
        <v>51.816000000000003</v>
      </c>
      <c r="G118" s="1">
        <f t="shared" si="3"/>
        <v>54.864000000000004</v>
      </c>
      <c r="H118" t="s">
        <v>344</v>
      </c>
      <c r="I118" t="s">
        <v>7</v>
      </c>
      <c r="J118" s="5" t="s">
        <v>144</v>
      </c>
    </row>
    <row r="119" spans="1:10">
      <c r="A119" t="s">
        <v>9</v>
      </c>
      <c r="B119" t="s">
        <v>133</v>
      </c>
      <c r="C119" t="s">
        <v>18</v>
      </c>
      <c r="D119">
        <v>180</v>
      </c>
      <c r="E119">
        <v>185</v>
      </c>
      <c r="F119" s="1">
        <f t="shared" si="2"/>
        <v>54.864000000000004</v>
      </c>
      <c r="G119" s="1">
        <f t="shared" si="3"/>
        <v>56.388000000000005</v>
      </c>
      <c r="H119" t="s">
        <v>344</v>
      </c>
      <c r="J119" s="5" t="s">
        <v>145</v>
      </c>
    </row>
    <row r="120" spans="1:10" ht="27.6">
      <c r="A120" t="s">
        <v>9</v>
      </c>
      <c r="B120" t="s">
        <v>133</v>
      </c>
      <c r="C120" t="s">
        <v>18</v>
      </c>
      <c r="D120">
        <v>185</v>
      </c>
      <c r="E120">
        <v>190</v>
      </c>
      <c r="F120" s="1">
        <f t="shared" si="2"/>
        <v>56.388000000000005</v>
      </c>
      <c r="G120" s="1">
        <f t="shared" si="3"/>
        <v>57.912000000000006</v>
      </c>
      <c r="H120" t="s">
        <v>344</v>
      </c>
      <c r="I120" t="s">
        <v>7</v>
      </c>
      <c r="J120" s="5" t="s">
        <v>146</v>
      </c>
    </row>
    <row r="121" spans="1:10" ht="27.6">
      <c r="A121" t="s">
        <v>9</v>
      </c>
      <c r="B121" t="s">
        <v>133</v>
      </c>
      <c r="C121" t="s">
        <v>18</v>
      </c>
      <c r="D121">
        <v>190</v>
      </c>
      <c r="E121">
        <v>200</v>
      </c>
      <c r="F121" s="1">
        <f t="shared" si="2"/>
        <v>57.912000000000006</v>
      </c>
      <c r="G121" s="1">
        <f t="shared" si="3"/>
        <v>60.96</v>
      </c>
      <c r="H121" t="s">
        <v>344</v>
      </c>
      <c r="I121" t="s">
        <v>7</v>
      </c>
      <c r="J121" s="5" t="s">
        <v>147</v>
      </c>
    </row>
    <row r="122" spans="1:10" ht="27.6">
      <c r="A122" t="s">
        <v>10</v>
      </c>
      <c r="B122" t="s">
        <v>148</v>
      </c>
      <c r="C122" t="s">
        <v>18</v>
      </c>
      <c r="D122">
        <v>0</v>
      </c>
      <c r="E122">
        <v>25</v>
      </c>
      <c r="F122" s="1">
        <f t="shared" si="2"/>
        <v>0</v>
      </c>
      <c r="G122" s="1">
        <f t="shared" si="3"/>
        <v>7.62</v>
      </c>
      <c r="H122" t="s">
        <v>344</v>
      </c>
      <c r="J122" s="5" t="s">
        <v>149</v>
      </c>
    </row>
    <row r="123" spans="1:10">
      <c r="A123" t="s">
        <v>10</v>
      </c>
      <c r="B123" t="s">
        <v>148</v>
      </c>
      <c r="C123" t="s">
        <v>18</v>
      </c>
      <c r="D123">
        <v>25</v>
      </c>
      <c r="E123">
        <v>40</v>
      </c>
      <c r="F123" s="1">
        <f t="shared" si="2"/>
        <v>7.62</v>
      </c>
      <c r="G123" s="1">
        <f t="shared" si="3"/>
        <v>12.192</v>
      </c>
      <c r="H123" t="s">
        <v>344</v>
      </c>
      <c r="I123" t="s">
        <v>7</v>
      </c>
      <c r="J123" s="5" t="s">
        <v>150</v>
      </c>
    </row>
    <row r="124" spans="1:10" ht="27.6">
      <c r="A124" t="s">
        <v>10</v>
      </c>
      <c r="B124" t="s">
        <v>148</v>
      </c>
      <c r="C124" t="s">
        <v>18</v>
      </c>
      <c r="D124">
        <v>40</v>
      </c>
      <c r="E124">
        <v>50</v>
      </c>
      <c r="F124" s="1">
        <f t="shared" si="2"/>
        <v>12.192</v>
      </c>
      <c r="G124" s="1">
        <f t="shared" si="3"/>
        <v>15.24</v>
      </c>
      <c r="H124" t="s">
        <v>344</v>
      </c>
      <c r="I124" t="s">
        <v>7</v>
      </c>
      <c r="J124" s="5" t="s">
        <v>151</v>
      </c>
    </row>
    <row r="125" spans="1:10" ht="27.6">
      <c r="A125" t="s">
        <v>10</v>
      </c>
      <c r="B125" t="s">
        <v>148</v>
      </c>
      <c r="C125" t="s">
        <v>18</v>
      </c>
      <c r="D125">
        <v>50</v>
      </c>
      <c r="E125">
        <v>60</v>
      </c>
      <c r="F125" s="1">
        <f t="shared" si="2"/>
        <v>15.24</v>
      </c>
      <c r="G125" s="1">
        <f t="shared" si="3"/>
        <v>18.288</v>
      </c>
      <c r="H125" t="s">
        <v>344</v>
      </c>
      <c r="I125" t="s">
        <v>0</v>
      </c>
      <c r="J125" s="5" t="s">
        <v>152</v>
      </c>
    </row>
    <row r="126" spans="1:10" ht="27.6">
      <c r="A126" t="s">
        <v>10</v>
      </c>
      <c r="B126" t="s">
        <v>148</v>
      </c>
      <c r="C126" t="s">
        <v>18</v>
      </c>
      <c r="D126">
        <v>60</v>
      </c>
      <c r="E126">
        <v>75</v>
      </c>
      <c r="F126" s="1">
        <f t="shared" si="2"/>
        <v>18.288</v>
      </c>
      <c r="G126" s="1">
        <f t="shared" si="3"/>
        <v>22.86</v>
      </c>
      <c r="H126" t="s">
        <v>344</v>
      </c>
      <c r="I126" t="s">
        <v>7</v>
      </c>
      <c r="J126" s="5" t="s">
        <v>153</v>
      </c>
    </row>
    <row r="127" spans="1:10" ht="27.6">
      <c r="A127" t="s">
        <v>10</v>
      </c>
      <c r="B127" t="s">
        <v>148</v>
      </c>
      <c r="C127" t="s">
        <v>18</v>
      </c>
      <c r="D127">
        <v>75</v>
      </c>
      <c r="E127">
        <v>85</v>
      </c>
      <c r="F127" s="1">
        <f t="shared" si="2"/>
        <v>22.86</v>
      </c>
      <c r="G127" s="1">
        <f t="shared" si="3"/>
        <v>25.908000000000001</v>
      </c>
      <c r="H127" t="s">
        <v>344</v>
      </c>
      <c r="I127" t="s">
        <v>7</v>
      </c>
      <c r="J127" s="5" t="s">
        <v>154</v>
      </c>
    </row>
    <row r="128" spans="1:10">
      <c r="A128" t="s">
        <v>10</v>
      </c>
      <c r="B128" t="s">
        <v>148</v>
      </c>
      <c r="C128" t="s">
        <v>18</v>
      </c>
      <c r="D128">
        <v>85</v>
      </c>
      <c r="E128">
        <v>95</v>
      </c>
      <c r="F128" s="1">
        <f t="shared" si="2"/>
        <v>25.908000000000001</v>
      </c>
      <c r="G128" s="1">
        <f t="shared" si="3"/>
        <v>28.956000000000003</v>
      </c>
      <c r="H128" t="s">
        <v>344</v>
      </c>
      <c r="J128" s="5" t="s">
        <v>155</v>
      </c>
    </row>
    <row r="129" spans="1:10" ht="27.6">
      <c r="A129" t="s">
        <v>10</v>
      </c>
      <c r="B129" t="s">
        <v>148</v>
      </c>
      <c r="C129" t="s">
        <v>18</v>
      </c>
      <c r="D129">
        <v>95</v>
      </c>
      <c r="E129">
        <v>110</v>
      </c>
      <c r="F129" s="1">
        <f t="shared" si="2"/>
        <v>28.956000000000003</v>
      </c>
      <c r="G129" s="1">
        <f t="shared" si="3"/>
        <v>33.527999999999999</v>
      </c>
      <c r="H129" t="s">
        <v>344</v>
      </c>
      <c r="I129" t="s">
        <v>7</v>
      </c>
      <c r="J129" s="5" t="s">
        <v>156</v>
      </c>
    </row>
    <row r="130" spans="1:10" ht="27.6">
      <c r="A130" t="s">
        <v>10</v>
      </c>
      <c r="B130" t="s">
        <v>148</v>
      </c>
      <c r="C130" t="s">
        <v>18</v>
      </c>
      <c r="D130">
        <v>110</v>
      </c>
      <c r="E130">
        <v>145</v>
      </c>
      <c r="F130" s="1">
        <f t="shared" ref="F130:F193" si="4">D130*0.3048</f>
        <v>33.527999999999999</v>
      </c>
      <c r="G130" s="1">
        <f t="shared" ref="G130:G193" si="5">E130*0.3048</f>
        <v>44.196000000000005</v>
      </c>
      <c r="H130" t="s">
        <v>344</v>
      </c>
      <c r="J130" s="5" t="s">
        <v>355</v>
      </c>
    </row>
    <row r="131" spans="1:10" ht="27.6">
      <c r="A131" t="s">
        <v>10</v>
      </c>
      <c r="B131" t="s">
        <v>148</v>
      </c>
      <c r="C131" t="s">
        <v>18</v>
      </c>
      <c r="D131">
        <v>145</v>
      </c>
      <c r="E131">
        <v>180</v>
      </c>
      <c r="F131" s="1">
        <f t="shared" si="4"/>
        <v>44.196000000000005</v>
      </c>
      <c r="G131" s="1">
        <f t="shared" si="5"/>
        <v>54.864000000000004</v>
      </c>
      <c r="H131" t="s">
        <v>344</v>
      </c>
      <c r="I131" t="s">
        <v>0</v>
      </c>
      <c r="J131" s="5" t="s">
        <v>356</v>
      </c>
    </row>
    <row r="132" spans="1:10" ht="27.6">
      <c r="A132" t="s">
        <v>10</v>
      </c>
      <c r="B132" t="s">
        <v>148</v>
      </c>
      <c r="C132" t="s">
        <v>18</v>
      </c>
      <c r="D132">
        <v>180</v>
      </c>
      <c r="E132">
        <v>190</v>
      </c>
      <c r="F132" s="1">
        <f t="shared" si="4"/>
        <v>54.864000000000004</v>
      </c>
      <c r="G132" s="1">
        <f t="shared" si="5"/>
        <v>57.912000000000006</v>
      </c>
      <c r="H132" t="s">
        <v>344</v>
      </c>
      <c r="J132" s="5" t="s">
        <v>357</v>
      </c>
    </row>
    <row r="133" spans="1:10">
      <c r="A133" t="s">
        <v>10</v>
      </c>
      <c r="B133" t="s">
        <v>148</v>
      </c>
      <c r="C133" t="s">
        <v>18</v>
      </c>
      <c r="D133">
        <v>190</v>
      </c>
      <c r="E133">
        <v>195</v>
      </c>
      <c r="F133" s="1">
        <f t="shared" si="4"/>
        <v>57.912000000000006</v>
      </c>
      <c r="G133" s="1">
        <f t="shared" si="5"/>
        <v>59.436</v>
      </c>
      <c r="H133" t="s">
        <v>344</v>
      </c>
      <c r="I133" t="s">
        <v>7</v>
      </c>
      <c r="J133" s="5" t="s">
        <v>358</v>
      </c>
    </row>
    <row r="134" spans="1:10" ht="27.6">
      <c r="A134" t="s">
        <v>10</v>
      </c>
      <c r="B134" t="s">
        <v>148</v>
      </c>
      <c r="C134" t="s">
        <v>18</v>
      </c>
      <c r="D134">
        <v>195</v>
      </c>
      <c r="E134">
        <v>220</v>
      </c>
      <c r="F134" s="1">
        <f t="shared" si="4"/>
        <v>59.436</v>
      </c>
      <c r="G134" s="1">
        <f t="shared" si="5"/>
        <v>67.055999999999997</v>
      </c>
      <c r="H134" t="s">
        <v>344</v>
      </c>
      <c r="J134" s="5" t="s">
        <v>359</v>
      </c>
    </row>
    <row r="135" spans="1:10" ht="27.6">
      <c r="A135" t="s">
        <v>10</v>
      </c>
      <c r="B135" t="s">
        <v>148</v>
      </c>
      <c r="C135" t="s">
        <v>18</v>
      </c>
      <c r="D135">
        <v>220</v>
      </c>
      <c r="E135">
        <v>300</v>
      </c>
      <c r="F135" s="1">
        <f t="shared" si="4"/>
        <v>67.055999999999997</v>
      </c>
      <c r="G135" s="1">
        <f t="shared" si="5"/>
        <v>91.44</v>
      </c>
      <c r="H135" t="s">
        <v>344</v>
      </c>
      <c r="J135" s="5" t="s">
        <v>360</v>
      </c>
    </row>
    <row r="136" spans="1:10" ht="27.6">
      <c r="A136" t="s">
        <v>11</v>
      </c>
      <c r="B136" t="s">
        <v>361</v>
      </c>
      <c r="C136" t="s">
        <v>18</v>
      </c>
      <c r="D136">
        <v>0</v>
      </c>
      <c r="E136">
        <v>5</v>
      </c>
      <c r="F136" s="1">
        <f t="shared" si="4"/>
        <v>0</v>
      </c>
      <c r="G136" s="1">
        <f t="shared" si="5"/>
        <v>1.524</v>
      </c>
      <c r="H136" t="s">
        <v>344</v>
      </c>
      <c r="J136" s="5" t="s">
        <v>362</v>
      </c>
    </row>
    <row r="137" spans="1:10">
      <c r="A137" t="s">
        <v>12</v>
      </c>
      <c r="B137" t="s">
        <v>361</v>
      </c>
      <c r="C137" t="s">
        <v>18</v>
      </c>
      <c r="D137">
        <v>5</v>
      </c>
      <c r="E137">
        <v>10</v>
      </c>
      <c r="F137" s="1">
        <f t="shared" si="4"/>
        <v>1.524</v>
      </c>
      <c r="G137" s="1">
        <f t="shared" si="5"/>
        <v>3.048</v>
      </c>
      <c r="H137" t="s">
        <v>344</v>
      </c>
      <c r="J137" s="5" t="s">
        <v>363</v>
      </c>
    </row>
    <row r="138" spans="1:10">
      <c r="A138" t="s">
        <v>12</v>
      </c>
      <c r="B138" t="s">
        <v>361</v>
      </c>
      <c r="C138" t="s">
        <v>18</v>
      </c>
      <c r="D138">
        <v>10</v>
      </c>
      <c r="E138">
        <v>20</v>
      </c>
      <c r="F138" s="1">
        <f t="shared" si="4"/>
        <v>3.048</v>
      </c>
      <c r="G138" s="1">
        <f t="shared" si="5"/>
        <v>6.0960000000000001</v>
      </c>
      <c r="H138" t="s">
        <v>344</v>
      </c>
      <c r="J138" s="5" t="s">
        <v>364</v>
      </c>
    </row>
    <row r="139" spans="1:10">
      <c r="A139" t="s">
        <v>12</v>
      </c>
      <c r="B139" t="s">
        <v>361</v>
      </c>
      <c r="C139" t="s">
        <v>18</v>
      </c>
      <c r="D139">
        <v>20</v>
      </c>
      <c r="E139">
        <v>25</v>
      </c>
      <c r="F139" s="1">
        <f t="shared" si="4"/>
        <v>6.0960000000000001</v>
      </c>
      <c r="G139" s="1">
        <f t="shared" si="5"/>
        <v>7.62</v>
      </c>
      <c r="H139" t="s">
        <v>344</v>
      </c>
      <c r="I139" t="s">
        <v>7</v>
      </c>
      <c r="J139" s="5" t="s">
        <v>365</v>
      </c>
    </row>
    <row r="140" spans="1:10">
      <c r="A140" t="s">
        <v>12</v>
      </c>
      <c r="B140" t="s">
        <v>361</v>
      </c>
      <c r="C140" t="s">
        <v>18</v>
      </c>
      <c r="D140">
        <v>25</v>
      </c>
      <c r="E140">
        <v>55</v>
      </c>
      <c r="F140" s="1">
        <f t="shared" si="4"/>
        <v>7.62</v>
      </c>
      <c r="G140" s="1">
        <f t="shared" si="5"/>
        <v>16.763999999999999</v>
      </c>
      <c r="H140" t="s">
        <v>344</v>
      </c>
      <c r="J140" s="5" t="s">
        <v>366</v>
      </c>
    </row>
    <row r="141" spans="1:10">
      <c r="A141" t="s">
        <v>12</v>
      </c>
      <c r="B141" t="s">
        <v>361</v>
      </c>
      <c r="C141" t="s">
        <v>18</v>
      </c>
      <c r="D141">
        <v>55</v>
      </c>
      <c r="E141">
        <v>65</v>
      </c>
      <c r="F141" s="1">
        <f t="shared" si="4"/>
        <v>16.763999999999999</v>
      </c>
      <c r="G141" s="1">
        <f t="shared" si="5"/>
        <v>19.812000000000001</v>
      </c>
      <c r="H141" t="s">
        <v>344</v>
      </c>
      <c r="J141" s="5" t="s">
        <v>367</v>
      </c>
    </row>
    <row r="142" spans="1:10">
      <c r="A142" t="s">
        <v>12</v>
      </c>
      <c r="B142" t="s">
        <v>361</v>
      </c>
      <c r="C142" t="s">
        <v>18</v>
      </c>
      <c r="D142">
        <v>65</v>
      </c>
      <c r="E142">
        <v>75</v>
      </c>
      <c r="F142" s="1">
        <f t="shared" si="4"/>
        <v>19.812000000000001</v>
      </c>
      <c r="G142" s="1">
        <f t="shared" si="5"/>
        <v>22.86</v>
      </c>
      <c r="H142" t="s">
        <v>344</v>
      </c>
      <c r="J142" s="5" t="s">
        <v>368</v>
      </c>
    </row>
    <row r="143" spans="1:10">
      <c r="A143" t="s">
        <v>12</v>
      </c>
      <c r="B143" t="s">
        <v>361</v>
      </c>
      <c r="C143" t="s">
        <v>18</v>
      </c>
      <c r="D143">
        <v>75</v>
      </c>
      <c r="E143">
        <v>80</v>
      </c>
      <c r="F143" s="1">
        <f t="shared" si="4"/>
        <v>22.86</v>
      </c>
      <c r="G143" s="1">
        <f t="shared" si="5"/>
        <v>24.384</v>
      </c>
      <c r="H143" t="s">
        <v>344</v>
      </c>
      <c r="I143" t="s">
        <v>7</v>
      </c>
      <c r="J143" s="5" t="s">
        <v>369</v>
      </c>
    </row>
    <row r="144" spans="1:10">
      <c r="A144" t="s">
        <v>12</v>
      </c>
      <c r="B144" t="s">
        <v>361</v>
      </c>
      <c r="C144" t="s">
        <v>18</v>
      </c>
      <c r="D144">
        <v>80</v>
      </c>
      <c r="E144">
        <v>85</v>
      </c>
      <c r="F144" s="1">
        <f t="shared" si="4"/>
        <v>24.384</v>
      </c>
      <c r="G144" s="1">
        <f t="shared" si="5"/>
        <v>25.908000000000001</v>
      </c>
      <c r="H144" t="s">
        <v>344</v>
      </c>
      <c r="J144" s="5" t="s">
        <v>370</v>
      </c>
    </row>
    <row r="145" spans="1:10">
      <c r="A145" t="s">
        <v>12</v>
      </c>
      <c r="B145" t="s">
        <v>361</v>
      </c>
      <c r="C145" t="s">
        <v>18</v>
      </c>
      <c r="D145">
        <v>85</v>
      </c>
      <c r="E145">
        <v>100</v>
      </c>
      <c r="F145" s="1">
        <f t="shared" si="4"/>
        <v>25.908000000000001</v>
      </c>
      <c r="G145" s="1">
        <f t="shared" si="5"/>
        <v>30.48</v>
      </c>
      <c r="H145" t="s">
        <v>344</v>
      </c>
      <c r="J145" s="5" t="s">
        <v>371</v>
      </c>
    </row>
    <row r="146" spans="1:10">
      <c r="A146" t="s">
        <v>12</v>
      </c>
      <c r="B146" t="s">
        <v>361</v>
      </c>
      <c r="C146" t="s">
        <v>18</v>
      </c>
      <c r="D146">
        <v>100</v>
      </c>
      <c r="E146">
        <v>105</v>
      </c>
      <c r="F146" s="1">
        <f t="shared" si="4"/>
        <v>30.48</v>
      </c>
      <c r="G146" s="1">
        <f t="shared" si="5"/>
        <v>32.004000000000005</v>
      </c>
      <c r="H146" t="s">
        <v>344</v>
      </c>
      <c r="J146" s="5" t="s">
        <v>372</v>
      </c>
    </row>
    <row r="147" spans="1:10">
      <c r="A147" t="s">
        <v>12</v>
      </c>
      <c r="B147" t="s">
        <v>361</v>
      </c>
      <c r="C147" t="s">
        <v>18</v>
      </c>
      <c r="D147">
        <v>105</v>
      </c>
      <c r="E147">
        <v>110</v>
      </c>
      <c r="F147" s="1">
        <f t="shared" si="4"/>
        <v>32.004000000000005</v>
      </c>
      <c r="G147" s="1">
        <f t="shared" si="5"/>
        <v>33.527999999999999</v>
      </c>
      <c r="H147" t="s">
        <v>344</v>
      </c>
      <c r="J147" s="5" t="s">
        <v>373</v>
      </c>
    </row>
    <row r="148" spans="1:10" ht="41.4">
      <c r="A148" t="s">
        <v>12</v>
      </c>
      <c r="B148" t="s">
        <v>361</v>
      </c>
      <c r="C148" t="s">
        <v>18</v>
      </c>
      <c r="D148">
        <v>110</v>
      </c>
      <c r="E148">
        <v>150</v>
      </c>
      <c r="F148" s="1">
        <f t="shared" si="4"/>
        <v>33.527999999999999</v>
      </c>
      <c r="G148" s="1">
        <f t="shared" si="5"/>
        <v>45.72</v>
      </c>
      <c r="H148" t="s">
        <v>344</v>
      </c>
      <c r="J148" s="5" t="s">
        <v>374</v>
      </c>
    </row>
    <row r="149" spans="1:10" ht="27.6">
      <c r="A149" t="s">
        <v>12</v>
      </c>
      <c r="B149" t="s">
        <v>361</v>
      </c>
      <c r="C149" t="s">
        <v>18</v>
      </c>
      <c r="D149">
        <v>150</v>
      </c>
      <c r="E149">
        <v>170</v>
      </c>
      <c r="F149" s="1">
        <f t="shared" si="4"/>
        <v>45.72</v>
      </c>
      <c r="G149" s="1">
        <f t="shared" si="5"/>
        <v>51.816000000000003</v>
      </c>
      <c r="H149" t="s">
        <v>344</v>
      </c>
      <c r="I149" t="s">
        <v>0</v>
      </c>
      <c r="J149" s="5" t="s">
        <v>375</v>
      </c>
    </row>
    <row r="150" spans="1:10" ht="27.6">
      <c r="A150" t="s">
        <v>12</v>
      </c>
      <c r="B150" t="s">
        <v>361</v>
      </c>
      <c r="C150" t="s">
        <v>18</v>
      </c>
      <c r="D150">
        <v>170</v>
      </c>
      <c r="E150">
        <v>210</v>
      </c>
      <c r="F150" s="1">
        <f t="shared" si="4"/>
        <v>51.816000000000003</v>
      </c>
      <c r="G150" s="1">
        <f t="shared" si="5"/>
        <v>64.00800000000001</v>
      </c>
      <c r="H150" t="s">
        <v>344</v>
      </c>
      <c r="J150" s="5" t="s">
        <v>376</v>
      </c>
    </row>
    <row r="151" spans="1:10">
      <c r="A151" t="s">
        <v>12</v>
      </c>
      <c r="B151" t="s">
        <v>361</v>
      </c>
      <c r="C151" t="s">
        <v>18</v>
      </c>
      <c r="D151">
        <v>210</v>
      </c>
      <c r="E151">
        <v>220</v>
      </c>
      <c r="F151" s="1">
        <f t="shared" si="4"/>
        <v>64.00800000000001</v>
      </c>
      <c r="G151" s="1">
        <f t="shared" si="5"/>
        <v>67.055999999999997</v>
      </c>
      <c r="H151" t="s">
        <v>344</v>
      </c>
      <c r="I151" t="s">
        <v>7</v>
      </c>
      <c r="J151" s="5" t="s">
        <v>377</v>
      </c>
    </row>
    <row r="152" spans="1:10">
      <c r="A152" t="s">
        <v>12</v>
      </c>
      <c r="B152" t="s">
        <v>361</v>
      </c>
      <c r="C152" t="s">
        <v>18</v>
      </c>
      <c r="D152">
        <v>220</v>
      </c>
      <c r="E152">
        <v>230</v>
      </c>
      <c r="F152" s="1">
        <f t="shared" si="4"/>
        <v>67.055999999999997</v>
      </c>
      <c r="G152" s="1">
        <f t="shared" si="5"/>
        <v>70.103999999999999</v>
      </c>
      <c r="H152" t="s">
        <v>344</v>
      </c>
      <c r="J152" s="5" t="s">
        <v>378</v>
      </c>
    </row>
    <row r="153" spans="1:10" ht="27.6">
      <c r="A153" t="s">
        <v>12</v>
      </c>
      <c r="B153" t="s">
        <v>361</v>
      </c>
      <c r="C153" t="s">
        <v>18</v>
      </c>
      <c r="D153">
        <v>230</v>
      </c>
      <c r="E153">
        <v>240</v>
      </c>
      <c r="F153" s="1">
        <f t="shared" si="4"/>
        <v>70.103999999999999</v>
      </c>
      <c r="G153" s="1">
        <f t="shared" si="5"/>
        <v>73.152000000000001</v>
      </c>
      <c r="H153" t="s">
        <v>344</v>
      </c>
      <c r="J153" s="5" t="s">
        <v>379</v>
      </c>
    </row>
    <row r="154" spans="1:10">
      <c r="A154" t="s">
        <v>12</v>
      </c>
      <c r="B154" t="s">
        <v>361</v>
      </c>
      <c r="C154" t="s">
        <v>18</v>
      </c>
      <c r="D154">
        <v>240</v>
      </c>
      <c r="E154">
        <v>250</v>
      </c>
      <c r="F154" s="1">
        <f t="shared" si="4"/>
        <v>73.152000000000001</v>
      </c>
      <c r="G154" s="1">
        <f t="shared" si="5"/>
        <v>76.2</v>
      </c>
      <c r="H154" t="s">
        <v>344</v>
      </c>
      <c r="J154" s="5" t="s">
        <v>380</v>
      </c>
    </row>
    <row r="155" spans="1:10">
      <c r="A155" t="s">
        <v>12</v>
      </c>
      <c r="B155" t="s">
        <v>361</v>
      </c>
      <c r="C155" t="s">
        <v>18</v>
      </c>
      <c r="D155">
        <v>250</v>
      </c>
      <c r="E155">
        <v>285</v>
      </c>
      <c r="F155" s="1">
        <f t="shared" si="4"/>
        <v>76.2</v>
      </c>
      <c r="G155" s="1">
        <f t="shared" si="5"/>
        <v>86.868000000000009</v>
      </c>
      <c r="H155" t="s">
        <v>344</v>
      </c>
      <c r="J155" s="5" t="s">
        <v>381</v>
      </c>
    </row>
    <row r="156" spans="1:10" ht="27.6">
      <c r="A156" t="s">
        <v>12</v>
      </c>
      <c r="B156" t="s">
        <v>361</v>
      </c>
      <c r="C156" t="s">
        <v>18</v>
      </c>
      <c r="D156">
        <v>285</v>
      </c>
      <c r="E156">
        <v>290</v>
      </c>
      <c r="F156" s="1">
        <f t="shared" si="4"/>
        <v>86.868000000000009</v>
      </c>
      <c r="G156" s="1">
        <f t="shared" si="5"/>
        <v>88.39200000000001</v>
      </c>
      <c r="H156" t="s">
        <v>344</v>
      </c>
      <c r="J156" s="5" t="s">
        <v>382</v>
      </c>
    </row>
    <row r="157" spans="1:10" ht="41.4">
      <c r="A157" t="s">
        <v>12</v>
      </c>
      <c r="B157" t="s">
        <v>361</v>
      </c>
      <c r="C157" t="s">
        <v>18</v>
      </c>
      <c r="D157">
        <v>290</v>
      </c>
      <c r="E157">
        <v>330</v>
      </c>
      <c r="F157" s="1">
        <f t="shared" si="4"/>
        <v>88.39200000000001</v>
      </c>
      <c r="G157" s="1">
        <f t="shared" si="5"/>
        <v>100.584</v>
      </c>
      <c r="H157" t="s">
        <v>344</v>
      </c>
      <c r="J157" s="5" t="s">
        <v>383</v>
      </c>
    </row>
    <row r="158" spans="1:10" ht="27.6">
      <c r="A158" t="s">
        <v>12</v>
      </c>
      <c r="B158" t="s">
        <v>384</v>
      </c>
      <c r="C158" t="s">
        <v>18</v>
      </c>
      <c r="D158">
        <v>0</v>
      </c>
      <c r="E158">
        <v>10</v>
      </c>
      <c r="F158" s="1">
        <f t="shared" si="4"/>
        <v>0</v>
      </c>
      <c r="G158" s="1">
        <f t="shared" si="5"/>
        <v>3.048</v>
      </c>
      <c r="H158" t="s">
        <v>344</v>
      </c>
      <c r="J158" s="5" t="s">
        <v>385</v>
      </c>
    </row>
    <row r="159" spans="1:10" ht="27.6">
      <c r="A159" t="s">
        <v>12</v>
      </c>
      <c r="B159" t="s">
        <v>384</v>
      </c>
      <c r="C159" t="s">
        <v>18</v>
      </c>
      <c r="D159">
        <v>10</v>
      </c>
      <c r="E159">
        <v>20</v>
      </c>
      <c r="F159" s="1">
        <f t="shared" si="4"/>
        <v>3.048</v>
      </c>
      <c r="G159" s="1">
        <f t="shared" si="5"/>
        <v>6.0960000000000001</v>
      </c>
      <c r="H159" t="s">
        <v>344</v>
      </c>
      <c r="J159" s="5" t="s">
        <v>386</v>
      </c>
    </row>
    <row r="160" spans="1:10">
      <c r="A160" t="s">
        <v>12</v>
      </c>
      <c r="B160" t="s">
        <v>384</v>
      </c>
      <c r="C160" t="s">
        <v>18</v>
      </c>
      <c r="D160">
        <v>20</v>
      </c>
      <c r="E160">
        <v>25</v>
      </c>
      <c r="F160" s="1">
        <f t="shared" si="4"/>
        <v>6.0960000000000001</v>
      </c>
      <c r="G160" s="1">
        <f t="shared" si="5"/>
        <v>7.62</v>
      </c>
      <c r="H160" t="s">
        <v>344</v>
      </c>
      <c r="J160" s="5" t="s">
        <v>387</v>
      </c>
    </row>
    <row r="161" spans="1:10" ht="41.4">
      <c r="A161" t="s">
        <v>12</v>
      </c>
      <c r="B161" t="s">
        <v>384</v>
      </c>
      <c r="C161" t="s">
        <v>18</v>
      </c>
      <c r="D161">
        <v>25</v>
      </c>
      <c r="E161">
        <v>50</v>
      </c>
      <c r="F161" s="1">
        <f t="shared" si="4"/>
        <v>7.62</v>
      </c>
      <c r="G161" s="1">
        <f t="shared" si="5"/>
        <v>15.24</v>
      </c>
      <c r="H161" t="s">
        <v>344</v>
      </c>
      <c r="J161" s="5" t="s">
        <v>388</v>
      </c>
    </row>
    <row r="162" spans="1:10">
      <c r="A162" t="s">
        <v>13</v>
      </c>
      <c r="B162" t="s">
        <v>389</v>
      </c>
      <c r="C162" t="s">
        <v>18</v>
      </c>
      <c r="D162">
        <v>0</v>
      </c>
      <c r="E162">
        <v>5</v>
      </c>
      <c r="F162" s="1">
        <f t="shared" si="4"/>
        <v>0</v>
      </c>
      <c r="G162" s="1">
        <f t="shared" si="5"/>
        <v>1.524</v>
      </c>
      <c r="H162" t="s">
        <v>344</v>
      </c>
      <c r="J162" s="5" t="s">
        <v>390</v>
      </c>
    </row>
    <row r="163" spans="1:10">
      <c r="A163" t="s">
        <v>13</v>
      </c>
      <c r="B163" t="s">
        <v>389</v>
      </c>
      <c r="C163" t="s">
        <v>18</v>
      </c>
      <c r="D163">
        <v>5</v>
      </c>
      <c r="E163">
        <v>10</v>
      </c>
      <c r="F163" s="1">
        <f t="shared" si="4"/>
        <v>1.524</v>
      </c>
      <c r="G163" s="1">
        <f t="shared" si="5"/>
        <v>3.048</v>
      </c>
      <c r="H163" t="s">
        <v>344</v>
      </c>
      <c r="J163" s="5" t="s">
        <v>391</v>
      </c>
    </row>
    <row r="164" spans="1:10">
      <c r="A164" t="s">
        <v>13</v>
      </c>
      <c r="B164" t="s">
        <v>389</v>
      </c>
      <c r="C164" t="s">
        <v>18</v>
      </c>
      <c r="D164">
        <v>10</v>
      </c>
      <c r="E164">
        <v>15</v>
      </c>
      <c r="F164" s="1">
        <f t="shared" si="4"/>
        <v>3.048</v>
      </c>
      <c r="G164" s="1">
        <f t="shared" si="5"/>
        <v>4.5720000000000001</v>
      </c>
      <c r="H164" t="s">
        <v>344</v>
      </c>
      <c r="I164" t="s">
        <v>7</v>
      </c>
      <c r="J164" s="5" t="s">
        <v>392</v>
      </c>
    </row>
    <row r="165" spans="1:10" ht="27.6">
      <c r="A165" t="s">
        <v>13</v>
      </c>
      <c r="B165" t="s">
        <v>389</v>
      </c>
      <c r="C165" t="s">
        <v>18</v>
      </c>
      <c r="D165">
        <v>15</v>
      </c>
      <c r="E165">
        <v>40</v>
      </c>
      <c r="F165" s="1">
        <f t="shared" si="4"/>
        <v>4.5720000000000001</v>
      </c>
      <c r="G165" s="1">
        <f t="shared" si="5"/>
        <v>12.192</v>
      </c>
      <c r="H165" t="s">
        <v>344</v>
      </c>
      <c r="J165" s="5" t="s">
        <v>393</v>
      </c>
    </row>
    <row r="166" spans="1:10" ht="27.6">
      <c r="A166" t="s">
        <v>13</v>
      </c>
      <c r="B166" t="s">
        <v>389</v>
      </c>
      <c r="C166" t="s">
        <v>18</v>
      </c>
      <c r="D166">
        <v>40</v>
      </c>
      <c r="E166">
        <v>65</v>
      </c>
      <c r="F166" s="1">
        <f t="shared" si="4"/>
        <v>12.192</v>
      </c>
      <c r="G166" s="1">
        <f t="shared" si="5"/>
        <v>19.812000000000001</v>
      </c>
      <c r="H166" t="s">
        <v>344</v>
      </c>
      <c r="J166" s="5" t="s">
        <v>394</v>
      </c>
    </row>
    <row r="167" spans="1:10">
      <c r="A167" t="s">
        <v>13</v>
      </c>
      <c r="B167" t="s">
        <v>389</v>
      </c>
      <c r="C167" t="s">
        <v>18</v>
      </c>
      <c r="D167">
        <v>65</v>
      </c>
      <c r="E167">
        <v>85</v>
      </c>
      <c r="F167" s="1">
        <f t="shared" si="4"/>
        <v>19.812000000000001</v>
      </c>
      <c r="G167" s="1">
        <f t="shared" si="5"/>
        <v>25.908000000000001</v>
      </c>
      <c r="H167" t="s">
        <v>344</v>
      </c>
      <c r="J167" s="5" t="s">
        <v>395</v>
      </c>
    </row>
    <row r="168" spans="1:10" ht="27.6">
      <c r="A168" t="s">
        <v>13</v>
      </c>
      <c r="B168" t="s">
        <v>389</v>
      </c>
      <c r="C168" t="s">
        <v>18</v>
      </c>
      <c r="D168">
        <v>85</v>
      </c>
      <c r="E168">
        <v>90</v>
      </c>
      <c r="F168" s="1">
        <f t="shared" si="4"/>
        <v>25.908000000000001</v>
      </c>
      <c r="G168" s="1">
        <f t="shared" si="5"/>
        <v>27.432000000000002</v>
      </c>
      <c r="H168" t="s">
        <v>344</v>
      </c>
      <c r="J168" s="5" t="s">
        <v>396</v>
      </c>
    </row>
    <row r="169" spans="1:10">
      <c r="A169" t="s">
        <v>13</v>
      </c>
      <c r="B169" t="s">
        <v>389</v>
      </c>
      <c r="C169" t="s">
        <v>18</v>
      </c>
      <c r="D169">
        <v>90</v>
      </c>
      <c r="E169">
        <v>120</v>
      </c>
      <c r="F169" s="1">
        <f t="shared" si="4"/>
        <v>27.432000000000002</v>
      </c>
      <c r="G169" s="1">
        <f t="shared" si="5"/>
        <v>36.576000000000001</v>
      </c>
      <c r="H169" t="s">
        <v>344</v>
      </c>
      <c r="I169" t="s">
        <v>7</v>
      </c>
      <c r="J169" s="5" t="s">
        <v>397</v>
      </c>
    </row>
    <row r="170" spans="1:10" ht="27.6">
      <c r="A170" t="s">
        <v>13</v>
      </c>
      <c r="B170" t="s">
        <v>389</v>
      </c>
      <c r="C170" t="s">
        <v>18</v>
      </c>
      <c r="D170">
        <v>120</v>
      </c>
      <c r="E170">
        <v>125</v>
      </c>
      <c r="F170" s="1">
        <f t="shared" si="4"/>
        <v>36.576000000000001</v>
      </c>
      <c r="G170" s="1">
        <f t="shared" si="5"/>
        <v>38.1</v>
      </c>
      <c r="H170" t="s">
        <v>344</v>
      </c>
      <c r="I170" t="s">
        <v>0</v>
      </c>
      <c r="J170" s="5" t="s">
        <v>398</v>
      </c>
    </row>
    <row r="171" spans="1:10" ht="27.6">
      <c r="A171" t="s">
        <v>13</v>
      </c>
      <c r="B171" t="s">
        <v>389</v>
      </c>
      <c r="C171" t="s">
        <v>18</v>
      </c>
      <c r="D171">
        <v>125</v>
      </c>
      <c r="E171">
        <v>135</v>
      </c>
      <c r="F171" s="1">
        <f t="shared" si="4"/>
        <v>38.1</v>
      </c>
      <c r="G171" s="1">
        <f t="shared" si="5"/>
        <v>41.148000000000003</v>
      </c>
      <c r="H171" t="s">
        <v>344</v>
      </c>
      <c r="I171" t="s">
        <v>7</v>
      </c>
      <c r="J171" s="5" t="s">
        <v>399</v>
      </c>
    </row>
    <row r="172" spans="1:10" ht="27.6">
      <c r="A172" t="s">
        <v>13</v>
      </c>
      <c r="B172" t="s">
        <v>389</v>
      </c>
      <c r="C172" t="s">
        <v>18</v>
      </c>
      <c r="D172">
        <v>135</v>
      </c>
      <c r="E172">
        <v>150</v>
      </c>
      <c r="F172" s="1">
        <f t="shared" si="4"/>
        <v>41.148000000000003</v>
      </c>
      <c r="G172" s="1">
        <f t="shared" si="5"/>
        <v>45.72</v>
      </c>
      <c r="H172" t="s">
        <v>344</v>
      </c>
      <c r="I172" t="s">
        <v>157</v>
      </c>
      <c r="J172" s="5" t="s">
        <v>400</v>
      </c>
    </row>
    <row r="173" spans="1:10">
      <c r="A173" t="s">
        <v>13</v>
      </c>
      <c r="B173" t="s">
        <v>401</v>
      </c>
      <c r="C173" t="s">
        <v>18</v>
      </c>
      <c r="D173">
        <v>0</v>
      </c>
      <c r="E173">
        <v>5</v>
      </c>
      <c r="F173" s="1">
        <f t="shared" si="4"/>
        <v>0</v>
      </c>
      <c r="G173" s="1">
        <f t="shared" si="5"/>
        <v>1.524</v>
      </c>
      <c r="H173" t="s">
        <v>344</v>
      </c>
      <c r="J173" s="5" t="s">
        <v>402</v>
      </c>
    </row>
    <row r="174" spans="1:10">
      <c r="A174" t="s">
        <v>13</v>
      </c>
      <c r="B174" t="s">
        <v>401</v>
      </c>
      <c r="C174" t="s">
        <v>18</v>
      </c>
      <c r="D174">
        <v>5</v>
      </c>
      <c r="E174">
        <v>15</v>
      </c>
      <c r="F174" s="1">
        <f t="shared" si="4"/>
        <v>1.524</v>
      </c>
      <c r="G174" s="1">
        <f t="shared" si="5"/>
        <v>4.5720000000000001</v>
      </c>
      <c r="H174" t="s">
        <v>344</v>
      </c>
      <c r="J174" s="5" t="s">
        <v>403</v>
      </c>
    </row>
    <row r="175" spans="1:10" ht="27.6">
      <c r="A175" t="s">
        <v>14</v>
      </c>
      <c r="B175" t="s">
        <v>401</v>
      </c>
      <c r="C175" t="s">
        <v>18</v>
      </c>
      <c r="D175">
        <v>15</v>
      </c>
      <c r="E175">
        <v>25</v>
      </c>
      <c r="F175" s="1">
        <f t="shared" si="4"/>
        <v>4.5720000000000001</v>
      </c>
      <c r="G175" s="1">
        <f t="shared" si="5"/>
        <v>7.62</v>
      </c>
      <c r="H175" t="s">
        <v>344</v>
      </c>
      <c r="J175" s="5" t="s">
        <v>404</v>
      </c>
    </row>
    <row r="176" spans="1:10" ht="27.6">
      <c r="A176" t="s">
        <v>14</v>
      </c>
      <c r="B176" t="s">
        <v>401</v>
      </c>
      <c r="C176" t="s">
        <v>18</v>
      </c>
      <c r="D176">
        <v>25</v>
      </c>
      <c r="E176">
        <v>65</v>
      </c>
      <c r="F176" s="1">
        <f t="shared" si="4"/>
        <v>7.62</v>
      </c>
      <c r="G176" s="1">
        <f t="shared" si="5"/>
        <v>19.812000000000001</v>
      </c>
      <c r="H176" t="s">
        <v>344</v>
      </c>
      <c r="J176" s="5" t="s">
        <v>405</v>
      </c>
    </row>
    <row r="177" spans="1:10">
      <c r="A177" t="s">
        <v>14</v>
      </c>
      <c r="B177" t="s">
        <v>401</v>
      </c>
      <c r="C177" t="s">
        <v>18</v>
      </c>
      <c r="D177">
        <v>65</v>
      </c>
      <c r="E177">
        <v>80</v>
      </c>
      <c r="F177" s="1">
        <f t="shared" si="4"/>
        <v>19.812000000000001</v>
      </c>
      <c r="G177" s="1">
        <f t="shared" si="5"/>
        <v>24.384</v>
      </c>
      <c r="H177" t="s">
        <v>344</v>
      </c>
    </row>
    <row r="178" spans="1:10" ht="27.6">
      <c r="A178" t="s">
        <v>15</v>
      </c>
      <c r="B178" t="s">
        <v>401</v>
      </c>
      <c r="C178" t="s">
        <v>18</v>
      </c>
      <c r="D178">
        <v>80</v>
      </c>
      <c r="E178">
        <v>85</v>
      </c>
      <c r="F178" s="1">
        <f t="shared" si="4"/>
        <v>24.384</v>
      </c>
      <c r="G178" s="1">
        <f t="shared" si="5"/>
        <v>25.908000000000001</v>
      </c>
      <c r="H178" t="s">
        <v>344</v>
      </c>
      <c r="I178" t="s">
        <v>7</v>
      </c>
      <c r="J178" s="5" t="s">
        <v>406</v>
      </c>
    </row>
    <row r="179" spans="1:10" ht="27.6">
      <c r="A179" t="s">
        <v>15</v>
      </c>
      <c r="B179" t="s">
        <v>401</v>
      </c>
      <c r="C179" t="s">
        <v>18</v>
      </c>
      <c r="D179">
        <v>85</v>
      </c>
      <c r="E179">
        <v>90</v>
      </c>
      <c r="F179" s="1">
        <f t="shared" si="4"/>
        <v>25.908000000000001</v>
      </c>
      <c r="G179" s="1">
        <f t="shared" si="5"/>
        <v>27.432000000000002</v>
      </c>
      <c r="H179" t="s">
        <v>344</v>
      </c>
      <c r="I179" t="s">
        <v>7</v>
      </c>
      <c r="J179" s="5" t="s">
        <v>407</v>
      </c>
    </row>
    <row r="180" spans="1:10">
      <c r="A180" t="s">
        <v>15</v>
      </c>
      <c r="B180" t="s">
        <v>401</v>
      </c>
      <c r="C180" t="s">
        <v>18</v>
      </c>
      <c r="D180">
        <v>90</v>
      </c>
      <c r="E180">
        <v>100</v>
      </c>
      <c r="F180" s="1">
        <f t="shared" si="4"/>
        <v>27.432000000000002</v>
      </c>
      <c r="G180" s="1">
        <f t="shared" si="5"/>
        <v>30.48</v>
      </c>
      <c r="H180" t="s">
        <v>344</v>
      </c>
      <c r="I180" t="s">
        <v>7</v>
      </c>
      <c r="J180" s="5" t="s">
        <v>408</v>
      </c>
    </row>
    <row r="181" spans="1:10">
      <c r="A181" t="s">
        <v>15</v>
      </c>
      <c r="B181" t="s">
        <v>401</v>
      </c>
      <c r="C181" t="s">
        <v>18</v>
      </c>
      <c r="D181">
        <v>100</v>
      </c>
      <c r="E181">
        <v>105</v>
      </c>
      <c r="F181" s="1">
        <f t="shared" si="4"/>
        <v>30.48</v>
      </c>
      <c r="G181" s="1">
        <f t="shared" si="5"/>
        <v>32.004000000000005</v>
      </c>
      <c r="H181" t="s">
        <v>344</v>
      </c>
      <c r="I181" t="s">
        <v>7</v>
      </c>
      <c r="J181" s="5" t="s">
        <v>409</v>
      </c>
    </row>
    <row r="182" spans="1:10">
      <c r="A182" t="s">
        <v>15</v>
      </c>
      <c r="B182" t="s">
        <v>401</v>
      </c>
      <c r="C182" t="s">
        <v>18</v>
      </c>
      <c r="D182">
        <v>105</v>
      </c>
      <c r="E182">
        <v>120</v>
      </c>
      <c r="F182" s="1">
        <f t="shared" si="4"/>
        <v>32.004000000000005</v>
      </c>
      <c r="G182" s="1">
        <f t="shared" si="5"/>
        <v>36.576000000000001</v>
      </c>
      <c r="H182" t="s">
        <v>344</v>
      </c>
      <c r="J182" s="5" t="s">
        <v>410</v>
      </c>
    </row>
    <row r="183" spans="1:10" ht="27.6">
      <c r="A183" t="s">
        <v>15</v>
      </c>
      <c r="B183" t="s">
        <v>401</v>
      </c>
      <c r="C183" t="s">
        <v>18</v>
      </c>
      <c r="D183">
        <v>120</v>
      </c>
      <c r="E183">
        <v>125</v>
      </c>
      <c r="F183" s="1">
        <f t="shared" si="4"/>
        <v>36.576000000000001</v>
      </c>
      <c r="G183" s="1">
        <f t="shared" si="5"/>
        <v>38.1</v>
      </c>
      <c r="H183" t="s">
        <v>344</v>
      </c>
      <c r="I183" t="s">
        <v>7</v>
      </c>
      <c r="J183" s="5" t="s">
        <v>411</v>
      </c>
    </row>
    <row r="184" spans="1:10">
      <c r="A184" t="s">
        <v>15</v>
      </c>
      <c r="B184" t="s">
        <v>401</v>
      </c>
      <c r="C184" t="s">
        <v>18</v>
      </c>
      <c r="D184">
        <v>125</v>
      </c>
      <c r="E184">
        <v>130</v>
      </c>
      <c r="F184" s="1">
        <f t="shared" si="4"/>
        <v>38.1</v>
      </c>
      <c r="G184" s="1">
        <f t="shared" si="5"/>
        <v>39.624000000000002</v>
      </c>
      <c r="H184" t="s">
        <v>344</v>
      </c>
      <c r="J184" s="5" t="s">
        <v>412</v>
      </c>
    </row>
    <row r="185" spans="1:10" ht="27.6">
      <c r="A185" t="s">
        <v>15</v>
      </c>
      <c r="B185" t="s">
        <v>401</v>
      </c>
      <c r="C185" t="s">
        <v>18</v>
      </c>
      <c r="D185">
        <v>130</v>
      </c>
      <c r="E185">
        <v>140</v>
      </c>
      <c r="F185" s="1">
        <f t="shared" si="4"/>
        <v>39.624000000000002</v>
      </c>
      <c r="G185" s="1">
        <f t="shared" si="5"/>
        <v>42.672000000000004</v>
      </c>
      <c r="H185" t="s">
        <v>344</v>
      </c>
      <c r="J185" s="5" t="s">
        <v>413</v>
      </c>
    </row>
    <row r="186" spans="1:10">
      <c r="A186" t="s">
        <v>15</v>
      </c>
      <c r="B186" t="s">
        <v>401</v>
      </c>
      <c r="C186" t="s">
        <v>18</v>
      </c>
      <c r="D186">
        <v>140</v>
      </c>
      <c r="E186">
        <v>155</v>
      </c>
      <c r="F186" s="1">
        <f t="shared" si="4"/>
        <v>42.672000000000004</v>
      </c>
      <c r="G186" s="1">
        <f t="shared" si="5"/>
        <v>47.244</v>
      </c>
      <c r="H186" t="s">
        <v>344</v>
      </c>
      <c r="J186" s="5" t="s">
        <v>414</v>
      </c>
    </row>
    <row r="187" spans="1:10">
      <c r="A187" t="s">
        <v>15</v>
      </c>
      <c r="B187" t="s">
        <v>401</v>
      </c>
      <c r="C187" t="s">
        <v>18</v>
      </c>
      <c r="D187">
        <v>155</v>
      </c>
      <c r="E187">
        <v>160</v>
      </c>
      <c r="F187" s="1">
        <f t="shared" si="4"/>
        <v>47.244</v>
      </c>
      <c r="G187" s="1">
        <f t="shared" si="5"/>
        <v>48.768000000000001</v>
      </c>
      <c r="H187" t="s">
        <v>344</v>
      </c>
      <c r="J187" s="5" t="s">
        <v>158</v>
      </c>
    </row>
    <row r="188" spans="1:10">
      <c r="A188" t="s">
        <v>15</v>
      </c>
      <c r="B188" t="s">
        <v>401</v>
      </c>
      <c r="C188" t="s">
        <v>18</v>
      </c>
      <c r="D188">
        <v>160</v>
      </c>
      <c r="E188">
        <v>165</v>
      </c>
      <c r="F188" s="1">
        <f t="shared" si="4"/>
        <v>48.768000000000001</v>
      </c>
      <c r="G188" s="1">
        <f t="shared" si="5"/>
        <v>50.292000000000002</v>
      </c>
      <c r="H188" t="s">
        <v>344</v>
      </c>
      <c r="I188" t="s">
        <v>7</v>
      </c>
      <c r="J188" s="5" t="s">
        <v>159</v>
      </c>
    </row>
    <row r="189" spans="1:10">
      <c r="A189" t="s">
        <v>15</v>
      </c>
      <c r="B189" t="s">
        <v>401</v>
      </c>
      <c r="C189" t="s">
        <v>18</v>
      </c>
      <c r="D189">
        <v>165</v>
      </c>
      <c r="E189">
        <v>180</v>
      </c>
      <c r="F189" s="1">
        <f t="shared" si="4"/>
        <v>50.292000000000002</v>
      </c>
      <c r="G189" s="1">
        <f t="shared" si="5"/>
        <v>54.864000000000004</v>
      </c>
      <c r="H189" t="s">
        <v>344</v>
      </c>
    </row>
    <row r="190" spans="1:10" ht="27.6">
      <c r="A190" t="s">
        <v>15</v>
      </c>
      <c r="B190" t="s">
        <v>401</v>
      </c>
      <c r="C190" t="s">
        <v>18</v>
      </c>
      <c r="D190">
        <v>180</v>
      </c>
      <c r="E190">
        <v>215</v>
      </c>
      <c r="F190" s="1">
        <f t="shared" si="4"/>
        <v>54.864000000000004</v>
      </c>
      <c r="G190" s="1">
        <f t="shared" si="5"/>
        <v>65.531999999999996</v>
      </c>
      <c r="H190" t="s">
        <v>344</v>
      </c>
      <c r="I190" t="s">
        <v>7</v>
      </c>
      <c r="J190" s="5" t="s">
        <v>160</v>
      </c>
    </row>
    <row r="191" spans="1:10">
      <c r="A191" t="s">
        <v>15</v>
      </c>
      <c r="B191" t="s">
        <v>401</v>
      </c>
      <c r="C191" t="s">
        <v>18</v>
      </c>
      <c r="D191">
        <v>215</v>
      </c>
      <c r="E191">
        <v>220</v>
      </c>
      <c r="F191" s="1">
        <f t="shared" si="4"/>
        <v>65.531999999999996</v>
      </c>
      <c r="G191" s="1">
        <f t="shared" si="5"/>
        <v>67.055999999999997</v>
      </c>
      <c r="H191" t="s">
        <v>344</v>
      </c>
      <c r="J191" s="5" t="s">
        <v>161</v>
      </c>
    </row>
    <row r="192" spans="1:10" ht="27.6">
      <c r="A192" t="s">
        <v>15</v>
      </c>
      <c r="B192" t="s">
        <v>401</v>
      </c>
      <c r="C192" t="s">
        <v>18</v>
      </c>
      <c r="D192">
        <v>220</v>
      </c>
      <c r="E192">
        <v>230</v>
      </c>
      <c r="F192" s="1">
        <f t="shared" si="4"/>
        <v>67.055999999999997</v>
      </c>
      <c r="G192" s="1">
        <f t="shared" si="5"/>
        <v>70.103999999999999</v>
      </c>
      <c r="H192" t="s">
        <v>344</v>
      </c>
      <c r="J192" s="5" t="s">
        <v>162</v>
      </c>
    </row>
    <row r="193" spans="1:10">
      <c r="A193" t="s">
        <v>15</v>
      </c>
      <c r="B193" t="s">
        <v>401</v>
      </c>
      <c r="C193" t="s">
        <v>18</v>
      </c>
      <c r="D193">
        <v>230</v>
      </c>
      <c r="E193">
        <v>255</v>
      </c>
      <c r="F193" s="1">
        <f t="shared" si="4"/>
        <v>70.103999999999999</v>
      </c>
      <c r="G193" s="1">
        <f t="shared" si="5"/>
        <v>77.724000000000004</v>
      </c>
      <c r="H193" t="s">
        <v>344</v>
      </c>
      <c r="J193" s="5" t="s">
        <v>163</v>
      </c>
    </row>
    <row r="194" spans="1:10" ht="27.6">
      <c r="A194" t="s">
        <v>15</v>
      </c>
      <c r="B194" t="s">
        <v>401</v>
      </c>
      <c r="C194" t="s">
        <v>18</v>
      </c>
      <c r="D194">
        <v>255</v>
      </c>
      <c r="E194">
        <v>260</v>
      </c>
      <c r="F194" s="1">
        <f t="shared" ref="F194:F257" si="6">D194*0.3048</f>
        <v>77.724000000000004</v>
      </c>
      <c r="G194" s="1">
        <f t="shared" ref="G194:G257" si="7">E194*0.3048</f>
        <v>79.248000000000005</v>
      </c>
      <c r="H194" t="s">
        <v>344</v>
      </c>
      <c r="J194" s="5" t="s">
        <v>164</v>
      </c>
    </row>
    <row r="195" spans="1:10">
      <c r="A195" t="s">
        <v>15</v>
      </c>
      <c r="B195" t="s">
        <v>401</v>
      </c>
      <c r="C195" t="s">
        <v>18</v>
      </c>
      <c r="D195">
        <v>260</v>
      </c>
      <c r="E195">
        <v>300</v>
      </c>
      <c r="F195" s="1">
        <f t="shared" si="6"/>
        <v>79.248000000000005</v>
      </c>
      <c r="G195" s="1">
        <f t="shared" si="7"/>
        <v>91.44</v>
      </c>
      <c r="H195" t="s">
        <v>344</v>
      </c>
      <c r="J195" s="5" t="s">
        <v>165</v>
      </c>
    </row>
    <row r="196" spans="1:10" ht="27.6">
      <c r="A196" t="s">
        <v>15</v>
      </c>
      <c r="B196" t="s">
        <v>401</v>
      </c>
      <c r="C196" t="s">
        <v>18</v>
      </c>
      <c r="D196">
        <v>300</v>
      </c>
      <c r="E196">
        <v>325</v>
      </c>
      <c r="F196" s="1">
        <f t="shared" si="6"/>
        <v>91.44</v>
      </c>
      <c r="G196" s="1">
        <f t="shared" si="7"/>
        <v>99.06</v>
      </c>
      <c r="H196" t="s">
        <v>344</v>
      </c>
      <c r="J196" s="5" t="s">
        <v>166</v>
      </c>
    </row>
    <row r="197" spans="1:10">
      <c r="A197" t="s">
        <v>15</v>
      </c>
      <c r="B197" t="s">
        <v>401</v>
      </c>
      <c r="C197" t="s">
        <v>18</v>
      </c>
      <c r="D197">
        <v>325</v>
      </c>
      <c r="E197">
        <v>330</v>
      </c>
      <c r="F197" s="1">
        <f t="shared" si="6"/>
        <v>99.06</v>
      </c>
      <c r="G197" s="1">
        <f t="shared" si="7"/>
        <v>100.584</v>
      </c>
      <c r="H197" t="s">
        <v>344</v>
      </c>
      <c r="J197" s="5" t="s">
        <v>167</v>
      </c>
    </row>
    <row r="198" spans="1:10">
      <c r="A198" t="s">
        <v>15</v>
      </c>
      <c r="B198" t="s">
        <v>168</v>
      </c>
      <c r="C198" t="s">
        <v>18</v>
      </c>
      <c r="D198">
        <v>0</v>
      </c>
      <c r="E198">
        <v>5</v>
      </c>
      <c r="F198" s="1">
        <f t="shared" si="6"/>
        <v>0</v>
      </c>
      <c r="G198" s="1">
        <f t="shared" si="7"/>
        <v>1.524</v>
      </c>
      <c r="H198" t="s">
        <v>344</v>
      </c>
      <c r="J198" s="5" t="s">
        <v>169</v>
      </c>
    </row>
    <row r="199" spans="1:10">
      <c r="A199" t="s">
        <v>15</v>
      </c>
      <c r="B199" t="s">
        <v>168</v>
      </c>
      <c r="C199" t="s">
        <v>18</v>
      </c>
      <c r="D199">
        <v>5</v>
      </c>
      <c r="E199">
        <v>15</v>
      </c>
      <c r="F199" s="1">
        <f t="shared" si="6"/>
        <v>1.524</v>
      </c>
      <c r="G199" s="1">
        <f t="shared" si="7"/>
        <v>4.5720000000000001</v>
      </c>
      <c r="H199" t="s">
        <v>344</v>
      </c>
      <c r="I199" t="s">
        <v>157</v>
      </c>
      <c r="J199" s="5" t="s">
        <v>170</v>
      </c>
    </row>
    <row r="200" spans="1:10" ht="27.6">
      <c r="A200" t="s">
        <v>15</v>
      </c>
      <c r="B200" t="s">
        <v>168</v>
      </c>
      <c r="C200" t="s">
        <v>18</v>
      </c>
      <c r="D200">
        <v>15</v>
      </c>
      <c r="E200">
        <v>35</v>
      </c>
      <c r="F200" s="1">
        <f t="shared" si="6"/>
        <v>4.5720000000000001</v>
      </c>
      <c r="G200" s="1">
        <f t="shared" si="7"/>
        <v>10.668000000000001</v>
      </c>
      <c r="H200" t="s">
        <v>344</v>
      </c>
      <c r="J200" s="5" t="s">
        <v>171</v>
      </c>
    </row>
    <row r="201" spans="1:10">
      <c r="A201" t="s">
        <v>15</v>
      </c>
      <c r="B201" t="s">
        <v>168</v>
      </c>
      <c r="C201" t="s">
        <v>18</v>
      </c>
      <c r="D201">
        <v>35</v>
      </c>
      <c r="E201">
        <v>75</v>
      </c>
      <c r="F201" s="1">
        <f t="shared" si="6"/>
        <v>10.668000000000001</v>
      </c>
      <c r="G201" s="1">
        <f t="shared" si="7"/>
        <v>22.86</v>
      </c>
      <c r="H201" t="s">
        <v>344</v>
      </c>
      <c r="I201" t="s">
        <v>7</v>
      </c>
      <c r="J201" s="5" t="s">
        <v>172</v>
      </c>
    </row>
    <row r="202" spans="1:10">
      <c r="A202" t="s">
        <v>15</v>
      </c>
      <c r="B202" t="s">
        <v>168</v>
      </c>
      <c r="C202" t="s">
        <v>18</v>
      </c>
      <c r="D202">
        <v>75</v>
      </c>
      <c r="E202">
        <v>90</v>
      </c>
      <c r="F202" s="1">
        <f t="shared" si="6"/>
        <v>22.86</v>
      </c>
      <c r="G202" s="1">
        <f t="shared" si="7"/>
        <v>27.432000000000002</v>
      </c>
      <c r="H202" t="s">
        <v>344</v>
      </c>
      <c r="I202" t="s">
        <v>7</v>
      </c>
      <c r="J202" s="5" t="s">
        <v>173</v>
      </c>
    </row>
    <row r="203" spans="1:10" ht="27.6">
      <c r="A203" t="s">
        <v>15</v>
      </c>
      <c r="B203" t="s">
        <v>168</v>
      </c>
      <c r="C203" t="s">
        <v>18</v>
      </c>
      <c r="D203">
        <v>90</v>
      </c>
      <c r="E203">
        <v>95</v>
      </c>
      <c r="F203" s="1">
        <f t="shared" si="6"/>
        <v>27.432000000000002</v>
      </c>
      <c r="G203" s="1">
        <f t="shared" si="7"/>
        <v>28.956000000000003</v>
      </c>
      <c r="H203" t="s">
        <v>344</v>
      </c>
      <c r="I203" t="s">
        <v>7</v>
      </c>
      <c r="J203" s="5" t="s">
        <v>174</v>
      </c>
    </row>
    <row r="204" spans="1:10" ht="41.4">
      <c r="A204" t="s">
        <v>15</v>
      </c>
      <c r="B204" t="s">
        <v>168</v>
      </c>
      <c r="C204" t="s">
        <v>18</v>
      </c>
      <c r="D204">
        <v>95</v>
      </c>
      <c r="E204">
        <v>135</v>
      </c>
      <c r="F204" s="1">
        <f t="shared" si="6"/>
        <v>28.956000000000003</v>
      </c>
      <c r="G204" s="1">
        <f t="shared" si="7"/>
        <v>41.148000000000003</v>
      </c>
      <c r="H204" t="s">
        <v>344</v>
      </c>
      <c r="J204" s="5" t="s">
        <v>175</v>
      </c>
    </row>
    <row r="205" spans="1:10" ht="27.6">
      <c r="A205" t="s">
        <v>15</v>
      </c>
      <c r="B205" t="s">
        <v>168</v>
      </c>
      <c r="C205" t="s">
        <v>18</v>
      </c>
      <c r="D205">
        <v>135</v>
      </c>
      <c r="E205">
        <v>140</v>
      </c>
      <c r="F205" s="1">
        <f t="shared" si="6"/>
        <v>41.148000000000003</v>
      </c>
      <c r="G205" s="1">
        <f t="shared" si="7"/>
        <v>42.672000000000004</v>
      </c>
      <c r="H205" t="s">
        <v>344</v>
      </c>
      <c r="J205" s="5" t="s">
        <v>176</v>
      </c>
    </row>
    <row r="206" spans="1:10">
      <c r="A206" t="s">
        <v>15</v>
      </c>
      <c r="B206" t="s">
        <v>168</v>
      </c>
      <c r="C206" t="s">
        <v>18</v>
      </c>
      <c r="D206">
        <v>140</v>
      </c>
      <c r="E206">
        <v>145</v>
      </c>
      <c r="F206" s="1">
        <f t="shared" si="6"/>
        <v>42.672000000000004</v>
      </c>
      <c r="G206" s="1">
        <f t="shared" si="7"/>
        <v>44.196000000000005</v>
      </c>
      <c r="H206" t="s">
        <v>344</v>
      </c>
      <c r="J206" s="5" t="s">
        <v>177</v>
      </c>
    </row>
    <row r="207" spans="1:10" ht="27.6">
      <c r="A207" t="s">
        <v>15</v>
      </c>
      <c r="B207" t="s">
        <v>168</v>
      </c>
      <c r="C207" t="s">
        <v>18</v>
      </c>
      <c r="D207">
        <v>145</v>
      </c>
      <c r="E207">
        <v>175</v>
      </c>
      <c r="F207" s="1">
        <f t="shared" si="6"/>
        <v>44.196000000000005</v>
      </c>
      <c r="G207" s="1">
        <f t="shared" si="7"/>
        <v>53.34</v>
      </c>
      <c r="H207" t="s">
        <v>344</v>
      </c>
      <c r="J207" s="5" t="s">
        <v>178</v>
      </c>
    </row>
    <row r="208" spans="1:10">
      <c r="A208" t="s">
        <v>15</v>
      </c>
      <c r="B208" t="s">
        <v>168</v>
      </c>
      <c r="C208" t="s">
        <v>18</v>
      </c>
      <c r="D208">
        <v>175</v>
      </c>
      <c r="E208">
        <v>200</v>
      </c>
      <c r="F208" s="1">
        <f t="shared" si="6"/>
        <v>53.34</v>
      </c>
      <c r="G208" s="1">
        <f t="shared" si="7"/>
        <v>60.96</v>
      </c>
      <c r="H208" t="s">
        <v>344</v>
      </c>
      <c r="J208" s="5" t="s">
        <v>179</v>
      </c>
    </row>
    <row r="209" spans="1:10" ht="27.6">
      <c r="A209" t="s">
        <v>15</v>
      </c>
      <c r="B209" t="s">
        <v>168</v>
      </c>
      <c r="C209" t="s">
        <v>18</v>
      </c>
      <c r="D209">
        <v>200</v>
      </c>
      <c r="E209">
        <v>215</v>
      </c>
      <c r="F209" s="1">
        <f t="shared" si="6"/>
        <v>60.96</v>
      </c>
      <c r="G209" s="1">
        <f t="shared" si="7"/>
        <v>65.531999999999996</v>
      </c>
      <c r="H209" t="s">
        <v>344</v>
      </c>
      <c r="J209" s="5" t="s">
        <v>180</v>
      </c>
    </row>
    <row r="210" spans="1:10">
      <c r="A210" t="s">
        <v>15</v>
      </c>
      <c r="B210" t="s">
        <v>168</v>
      </c>
      <c r="C210" t="s">
        <v>18</v>
      </c>
      <c r="D210">
        <v>215</v>
      </c>
      <c r="E210">
        <v>225</v>
      </c>
      <c r="F210" s="1">
        <f t="shared" si="6"/>
        <v>65.531999999999996</v>
      </c>
      <c r="G210" s="1">
        <f t="shared" si="7"/>
        <v>68.58</v>
      </c>
      <c r="H210" t="s">
        <v>344</v>
      </c>
      <c r="J210" s="5" t="s">
        <v>181</v>
      </c>
    </row>
    <row r="211" spans="1:10">
      <c r="A211" t="s">
        <v>15</v>
      </c>
      <c r="B211" t="s">
        <v>168</v>
      </c>
      <c r="C211" t="s">
        <v>18</v>
      </c>
      <c r="D211">
        <v>225</v>
      </c>
      <c r="E211">
        <v>235</v>
      </c>
      <c r="F211" s="1">
        <f t="shared" si="6"/>
        <v>68.58</v>
      </c>
      <c r="G211" s="1">
        <f t="shared" si="7"/>
        <v>71.628</v>
      </c>
      <c r="H211" t="s">
        <v>344</v>
      </c>
      <c r="J211" s="5" t="s">
        <v>182</v>
      </c>
    </row>
    <row r="212" spans="1:10" ht="27.6">
      <c r="A212" t="s">
        <v>15</v>
      </c>
      <c r="B212" t="s">
        <v>168</v>
      </c>
      <c r="C212" t="s">
        <v>18</v>
      </c>
      <c r="D212">
        <v>235</v>
      </c>
      <c r="E212">
        <v>245</v>
      </c>
      <c r="F212" s="1">
        <f t="shared" si="6"/>
        <v>71.628</v>
      </c>
      <c r="G212" s="1">
        <f t="shared" si="7"/>
        <v>74.676000000000002</v>
      </c>
      <c r="H212" t="s">
        <v>344</v>
      </c>
      <c r="J212" s="5" t="s">
        <v>183</v>
      </c>
    </row>
    <row r="213" spans="1:10">
      <c r="A213" t="s">
        <v>15</v>
      </c>
      <c r="B213" t="s">
        <v>168</v>
      </c>
      <c r="C213" t="s">
        <v>18</v>
      </c>
      <c r="D213">
        <v>245</v>
      </c>
      <c r="E213">
        <v>285</v>
      </c>
      <c r="F213" s="1">
        <f t="shared" si="6"/>
        <v>74.676000000000002</v>
      </c>
      <c r="G213" s="1">
        <f t="shared" si="7"/>
        <v>86.868000000000009</v>
      </c>
      <c r="H213" t="s">
        <v>344</v>
      </c>
      <c r="J213" s="5" t="s">
        <v>184</v>
      </c>
    </row>
    <row r="214" spans="1:10">
      <c r="A214" t="s">
        <v>15</v>
      </c>
      <c r="B214" t="s">
        <v>168</v>
      </c>
      <c r="C214" t="s">
        <v>18</v>
      </c>
      <c r="D214">
        <v>285</v>
      </c>
      <c r="E214">
        <v>290</v>
      </c>
      <c r="F214" s="1">
        <f t="shared" si="6"/>
        <v>86.868000000000009</v>
      </c>
      <c r="G214" s="1">
        <f t="shared" si="7"/>
        <v>88.39200000000001</v>
      </c>
      <c r="H214" t="s">
        <v>344</v>
      </c>
      <c r="J214" s="5" t="s">
        <v>185</v>
      </c>
    </row>
    <row r="215" spans="1:10">
      <c r="A215" t="s">
        <v>15</v>
      </c>
      <c r="B215" t="s">
        <v>168</v>
      </c>
      <c r="C215" t="s">
        <v>18</v>
      </c>
      <c r="D215">
        <v>290</v>
      </c>
      <c r="E215">
        <v>310</v>
      </c>
      <c r="F215" s="1">
        <f t="shared" si="6"/>
        <v>88.39200000000001</v>
      </c>
      <c r="G215" s="1">
        <f t="shared" si="7"/>
        <v>94.488</v>
      </c>
      <c r="H215" t="s">
        <v>344</v>
      </c>
    </row>
    <row r="216" spans="1:10">
      <c r="A216" t="s">
        <v>15</v>
      </c>
      <c r="B216" t="s">
        <v>168</v>
      </c>
      <c r="C216" t="s">
        <v>18</v>
      </c>
      <c r="D216">
        <v>310</v>
      </c>
      <c r="E216">
        <v>315</v>
      </c>
      <c r="F216" s="1">
        <f t="shared" si="6"/>
        <v>94.488</v>
      </c>
      <c r="G216" s="1">
        <f t="shared" si="7"/>
        <v>96.012</v>
      </c>
      <c r="H216" t="s">
        <v>344</v>
      </c>
      <c r="J216" s="5" t="s">
        <v>186</v>
      </c>
    </row>
    <row r="217" spans="1:10" ht="27.6">
      <c r="A217" t="s">
        <v>15</v>
      </c>
      <c r="B217" t="s">
        <v>168</v>
      </c>
      <c r="C217" t="s">
        <v>18</v>
      </c>
      <c r="D217">
        <v>315</v>
      </c>
      <c r="E217">
        <v>320</v>
      </c>
      <c r="F217" s="1">
        <f t="shared" si="6"/>
        <v>96.012</v>
      </c>
      <c r="G217" s="1">
        <f t="shared" si="7"/>
        <v>97.536000000000001</v>
      </c>
      <c r="H217" t="s">
        <v>344</v>
      </c>
      <c r="J217" s="5" t="s">
        <v>187</v>
      </c>
    </row>
    <row r="218" spans="1:10" ht="27.6">
      <c r="A218" t="s">
        <v>15</v>
      </c>
      <c r="B218" t="s">
        <v>168</v>
      </c>
      <c r="C218" t="s">
        <v>18</v>
      </c>
      <c r="D218">
        <v>320</v>
      </c>
      <c r="E218">
        <v>330</v>
      </c>
      <c r="F218" s="1">
        <f t="shared" si="6"/>
        <v>97.536000000000001</v>
      </c>
      <c r="G218" s="1">
        <f t="shared" si="7"/>
        <v>100.584</v>
      </c>
      <c r="H218" t="s">
        <v>344</v>
      </c>
      <c r="J218" s="5" t="s">
        <v>188</v>
      </c>
    </row>
    <row r="219" spans="1:10" ht="27.6">
      <c r="A219" t="s">
        <v>16</v>
      </c>
      <c r="B219" t="s">
        <v>189</v>
      </c>
      <c r="C219" t="s">
        <v>18</v>
      </c>
      <c r="D219">
        <v>0</v>
      </c>
      <c r="E219">
        <v>20</v>
      </c>
      <c r="F219" s="1">
        <f t="shared" si="6"/>
        <v>0</v>
      </c>
      <c r="G219" s="1">
        <f t="shared" si="7"/>
        <v>6.0960000000000001</v>
      </c>
      <c r="H219" t="s">
        <v>344</v>
      </c>
      <c r="J219" s="5" t="s">
        <v>190</v>
      </c>
    </row>
    <row r="220" spans="1:10" ht="27.6">
      <c r="A220" t="s">
        <v>16</v>
      </c>
      <c r="B220" t="s">
        <v>189</v>
      </c>
      <c r="C220" t="s">
        <v>18</v>
      </c>
      <c r="D220">
        <v>20</v>
      </c>
      <c r="E220">
        <v>30</v>
      </c>
      <c r="F220" s="1">
        <f t="shared" si="6"/>
        <v>6.0960000000000001</v>
      </c>
      <c r="G220" s="1">
        <f t="shared" si="7"/>
        <v>9.1440000000000001</v>
      </c>
      <c r="H220" t="s">
        <v>344</v>
      </c>
      <c r="J220" s="5" t="s">
        <v>191</v>
      </c>
    </row>
    <row r="221" spans="1:10" ht="27.6">
      <c r="A221" t="s">
        <v>16</v>
      </c>
      <c r="B221" t="s">
        <v>189</v>
      </c>
      <c r="C221" t="s">
        <v>18</v>
      </c>
      <c r="D221">
        <v>30</v>
      </c>
      <c r="E221">
        <v>45</v>
      </c>
      <c r="F221" s="1">
        <f t="shared" si="6"/>
        <v>9.1440000000000001</v>
      </c>
      <c r="G221" s="1">
        <f t="shared" si="7"/>
        <v>13.716000000000001</v>
      </c>
      <c r="H221" t="s">
        <v>344</v>
      </c>
      <c r="J221" s="5" t="s">
        <v>192</v>
      </c>
    </row>
    <row r="222" spans="1:10" ht="27.6">
      <c r="A222" t="s">
        <v>16</v>
      </c>
      <c r="B222" t="s">
        <v>189</v>
      </c>
      <c r="C222" t="s">
        <v>18</v>
      </c>
      <c r="D222">
        <v>45</v>
      </c>
      <c r="E222">
        <v>60</v>
      </c>
      <c r="F222" s="1">
        <f t="shared" si="6"/>
        <v>13.716000000000001</v>
      </c>
      <c r="G222" s="1">
        <f t="shared" si="7"/>
        <v>18.288</v>
      </c>
      <c r="H222" t="s">
        <v>344</v>
      </c>
      <c r="I222" t="s">
        <v>7</v>
      </c>
      <c r="J222" s="5" t="s">
        <v>193</v>
      </c>
    </row>
    <row r="223" spans="1:10" ht="27.6">
      <c r="A223" t="s">
        <v>16</v>
      </c>
      <c r="B223" t="s">
        <v>189</v>
      </c>
      <c r="C223" t="s">
        <v>18</v>
      </c>
      <c r="D223">
        <v>60</v>
      </c>
      <c r="E223">
        <v>80</v>
      </c>
      <c r="F223" s="1">
        <f t="shared" si="6"/>
        <v>18.288</v>
      </c>
      <c r="G223" s="1">
        <f t="shared" si="7"/>
        <v>24.384</v>
      </c>
      <c r="H223" t="s">
        <v>344</v>
      </c>
      <c r="I223" t="s">
        <v>7</v>
      </c>
      <c r="J223" s="5" t="s">
        <v>194</v>
      </c>
    </row>
    <row r="224" spans="1:10" ht="27.6">
      <c r="A224" t="s">
        <v>16</v>
      </c>
      <c r="B224" t="s">
        <v>189</v>
      </c>
      <c r="C224" t="s">
        <v>18</v>
      </c>
      <c r="D224">
        <v>80</v>
      </c>
      <c r="E224">
        <v>105</v>
      </c>
      <c r="F224" s="1">
        <f t="shared" si="6"/>
        <v>24.384</v>
      </c>
      <c r="G224" s="1">
        <f t="shared" si="7"/>
        <v>32.004000000000005</v>
      </c>
      <c r="H224" t="s">
        <v>344</v>
      </c>
      <c r="I224" t="s">
        <v>7</v>
      </c>
      <c r="J224" s="5" t="s">
        <v>195</v>
      </c>
    </row>
    <row r="225" spans="1:10" ht="27.6">
      <c r="A225" t="s">
        <v>16</v>
      </c>
      <c r="B225" t="s">
        <v>189</v>
      </c>
      <c r="C225" t="s">
        <v>18</v>
      </c>
      <c r="D225">
        <v>105</v>
      </c>
      <c r="E225">
        <v>125</v>
      </c>
      <c r="F225" s="1">
        <f t="shared" si="6"/>
        <v>32.004000000000005</v>
      </c>
      <c r="G225" s="1">
        <f t="shared" si="7"/>
        <v>38.1</v>
      </c>
      <c r="H225" t="s">
        <v>344</v>
      </c>
      <c r="J225" s="5" t="s">
        <v>196</v>
      </c>
    </row>
    <row r="226" spans="1:10">
      <c r="A226" t="s">
        <v>16</v>
      </c>
      <c r="B226" t="s">
        <v>189</v>
      </c>
      <c r="C226" t="s">
        <v>18</v>
      </c>
      <c r="D226">
        <v>125</v>
      </c>
      <c r="E226">
        <v>130</v>
      </c>
      <c r="F226" s="1">
        <f t="shared" si="6"/>
        <v>38.1</v>
      </c>
      <c r="G226" s="1">
        <f t="shared" si="7"/>
        <v>39.624000000000002</v>
      </c>
      <c r="H226" t="s">
        <v>344</v>
      </c>
      <c r="J226" s="5" t="s">
        <v>197</v>
      </c>
    </row>
    <row r="227" spans="1:10">
      <c r="A227" t="s">
        <v>16</v>
      </c>
      <c r="B227" t="s">
        <v>189</v>
      </c>
      <c r="C227" t="s">
        <v>18</v>
      </c>
      <c r="D227">
        <v>130</v>
      </c>
      <c r="E227">
        <v>135</v>
      </c>
      <c r="F227" s="1">
        <f t="shared" si="6"/>
        <v>39.624000000000002</v>
      </c>
      <c r="G227" s="1">
        <f t="shared" si="7"/>
        <v>41.148000000000003</v>
      </c>
      <c r="H227" t="s">
        <v>344</v>
      </c>
      <c r="J227" s="5" t="s">
        <v>198</v>
      </c>
    </row>
    <row r="228" spans="1:10" ht="27.6">
      <c r="A228" t="s">
        <v>16</v>
      </c>
      <c r="B228" t="s">
        <v>189</v>
      </c>
      <c r="C228" t="s">
        <v>18</v>
      </c>
      <c r="D228">
        <v>135</v>
      </c>
      <c r="E228">
        <v>185</v>
      </c>
      <c r="F228" s="1">
        <f t="shared" si="6"/>
        <v>41.148000000000003</v>
      </c>
      <c r="G228" s="1">
        <f t="shared" si="7"/>
        <v>56.388000000000005</v>
      </c>
      <c r="H228" t="s">
        <v>344</v>
      </c>
      <c r="J228" s="5" t="s">
        <v>199</v>
      </c>
    </row>
    <row r="229" spans="1:10">
      <c r="A229" t="s">
        <v>16</v>
      </c>
      <c r="B229" t="s">
        <v>189</v>
      </c>
      <c r="C229" t="s">
        <v>18</v>
      </c>
      <c r="D229">
        <v>185</v>
      </c>
      <c r="E229">
        <v>205</v>
      </c>
      <c r="F229" s="1">
        <f t="shared" si="6"/>
        <v>56.388000000000005</v>
      </c>
      <c r="G229" s="1">
        <f t="shared" si="7"/>
        <v>62.484000000000002</v>
      </c>
      <c r="H229" t="s">
        <v>344</v>
      </c>
      <c r="J229" s="5" t="s">
        <v>200</v>
      </c>
    </row>
    <row r="230" spans="1:10" ht="27.6">
      <c r="A230" t="s">
        <v>16</v>
      </c>
      <c r="B230" t="s">
        <v>189</v>
      </c>
      <c r="C230" t="s">
        <v>18</v>
      </c>
      <c r="D230">
        <v>205</v>
      </c>
      <c r="E230">
        <v>225</v>
      </c>
      <c r="F230" s="1">
        <f t="shared" si="6"/>
        <v>62.484000000000002</v>
      </c>
      <c r="G230" s="1">
        <f t="shared" si="7"/>
        <v>68.58</v>
      </c>
      <c r="H230" t="s">
        <v>344</v>
      </c>
      <c r="I230" t="s">
        <v>0</v>
      </c>
      <c r="J230" s="5" t="s">
        <v>201</v>
      </c>
    </row>
    <row r="231" spans="1:10" ht="27.6">
      <c r="A231" t="s">
        <v>16</v>
      </c>
      <c r="B231" t="s">
        <v>189</v>
      </c>
      <c r="C231" t="s">
        <v>18</v>
      </c>
      <c r="D231">
        <v>225</v>
      </c>
      <c r="E231">
        <v>245</v>
      </c>
      <c r="F231" s="1">
        <f t="shared" si="6"/>
        <v>68.58</v>
      </c>
      <c r="G231" s="1">
        <f t="shared" si="7"/>
        <v>74.676000000000002</v>
      </c>
      <c r="H231" t="s">
        <v>344</v>
      </c>
      <c r="J231" s="5" t="s">
        <v>202</v>
      </c>
    </row>
    <row r="232" spans="1:10" ht="27.6">
      <c r="A232" t="s">
        <v>16</v>
      </c>
      <c r="B232" t="s">
        <v>189</v>
      </c>
      <c r="C232" t="s">
        <v>18</v>
      </c>
      <c r="D232">
        <v>245</v>
      </c>
      <c r="E232">
        <v>250</v>
      </c>
      <c r="F232" s="1">
        <f t="shared" si="6"/>
        <v>74.676000000000002</v>
      </c>
      <c r="G232" s="1">
        <f t="shared" si="7"/>
        <v>76.2</v>
      </c>
      <c r="H232" t="s">
        <v>344</v>
      </c>
      <c r="J232" s="5" t="s">
        <v>203</v>
      </c>
    </row>
    <row r="233" spans="1:10">
      <c r="A233" t="s">
        <v>16</v>
      </c>
      <c r="B233" t="s">
        <v>189</v>
      </c>
      <c r="C233" t="s">
        <v>18</v>
      </c>
      <c r="D233">
        <v>250</v>
      </c>
      <c r="E233">
        <v>255</v>
      </c>
      <c r="F233" s="1">
        <f t="shared" si="6"/>
        <v>76.2</v>
      </c>
      <c r="G233" s="1">
        <f t="shared" si="7"/>
        <v>77.724000000000004</v>
      </c>
      <c r="H233" t="s">
        <v>344</v>
      </c>
      <c r="J233" s="5" t="s">
        <v>204</v>
      </c>
    </row>
    <row r="234" spans="1:10">
      <c r="A234" t="s">
        <v>16</v>
      </c>
      <c r="B234" t="s">
        <v>189</v>
      </c>
      <c r="C234" t="s">
        <v>18</v>
      </c>
      <c r="D234">
        <v>255</v>
      </c>
      <c r="E234">
        <v>265</v>
      </c>
      <c r="F234" s="1">
        <f t="shared" si="6"/>
        <v>77.724000000000004</v>
      </c>
      <c r="G234" s="1">
        <f t="shared" si="7"/>
        <v>80.772000000000006</v>
      </c>
      <c r="H234" t="s">
        <v>344</v>
      </c>
      <c r="J234" s="5" t="s">
        <v>205</v>
      </c>
    </row>
    <row r="235" spans="1:10">
      <c r="A235" t="s">
        <v>16</v>
      </c>
      <c r="B235" t="s">
        <v>189</v>
      </c>
      <c r="C235" t="s">
        <v>18</v>
      </c>
      <c r="D235">
        <v>265</v>
      </c>
      <c r="E235">
        <v>270</v>
      </c>
      <c r="F235" s="1">
        <f t="shared" si="6"/>
        <v>80.772000000000006</v>
      </c>
      <c r="G235" s="1">
        <f t="shared" si="7"/>
        <v>82.296000000000006</v>
      </c>
      <c r="H235" t="s">
        <v>344</v>
      </c>
      <c r="I235" t="s">
        <v>7</v>
      </c>
      <c r="J235" s="5" t="s">
        <v>206</v>
      </c>
    </row>
    <row r="236" spans="1:10">
      <c r="A236" t="s">
        <v>16</v>
      </c>
      <c r="B236" t="s">
        <v>189</v>
      </c>
      <c r="C236" t="s">
        <v>18</v>
      </c>
      <c r="D236">
        <v>270</v>
      </c>
      <c r="E236">
        <v>315</v>
      </c>
      <c r="F236" s="1">
        <f t="shared" si="6"/>
        <v>82.296000000000006</v>
      </c>
      <c r="G236" s="1">
        <f t="shared" si="7"/>
        <v>96.012</v>
      </c>
      <c r="H236" t="s">
        <v>344</v>
      </c>
      <c r="J236" s="5" t="s">
        <v>207</v>
      </c>
    </row>
    <row r="237" spans="1:10" ht="27.6">
      <c r="A237" t="s">
        <v>16</v>
      </c>
      <c r="B237" t="s">
        <v>189</v>
      </c>
      <c r="C237" t="s">
        <v>18</v>
      </c>
      <c r="D237">
        <v>315</v>
      </c>
      <c r="E237">
        <v>330</v>
      </c>
      <c r="F237" s="1">
        <f t="shared" si="6"/>
        <v>96.012</v>
      </c>
      <c r="G237" s="1">
        <f t="shared" si="7"/>
        <v>100.584</v>
      </c>
      <c r="H237" t="s">
        <v>344</v>
      </c>
      <c r="J237" s="5" t="s">
        <v>208</v>
      </c>
    </row>
    <row r="238" spans="1:10">
      <c r="A238" t="s">
        <v>209</v>
      </c>
      <c r="B238" t="s">
        <v>210</v>
      </c>
      <c r="C238" t="s">
        <v>18</v>
      </c>
      <c r="D238">
        <v>0</v>
      </c>
      <c r="E238">
        <v>5</v>
      </c>
      <c r="F238" s="1">
        <f t="shared" si="6"/>
        <v>0</v>
      </c>
      <c r="G238" s="1">
        <f t="shared" si="7"/>
        <v>1.524</v>
      </c>
      <c r="H238" t="s">
        <v>344</v>
      </c>
      <c r="J238" s="5" t="s">
        <v>211</v>
      </c>
    </row>
    <row r="239" spans="1:10">
      <c r="A239" t="s">
        <v>209</v>
      </c>
      <c r="B239" t="s">
        <v>210</v>
      </c>
      <c r="C239" t="s">
        <v>18</v>
      </c>
      <c r="D239">
        <v>5</v>
      </c>
      <c r="E239">
        <v>10</v>
      </c>
      <c r="F239" s="1">
        <f t="shared" si="6"/>
        <v>1.524</v>
      </c>
      <c r="G239" s="1">
        <f t="shared" si="7"/>
        <v>3.048</v>
      </c>
      <c r="H239" t="s">
        <v>344</v>
      </c>
      <c r="J239" s="5" t="s">
        <v>212</v>
      </c>
    </row>
    <row r="240" spans="1:10" ht="27.6">
      <c r="A240" t="s">
        <v>209</v>
      </c>
      <c r="B240" t="s">
        <v>210</v>
      </c>
      <c r="C240" t="s">
        <v>18</v>
      </c>
      <c r="D240">
        <v>10</v>
      </c>
      <c r="E240">
        <v>20</v>
      </c>
      <c r="F240" s="1">
        <f t="shared" si="6"/>
        <v>3.048</v>
      </c>
      <c r="G240" s="1">
        <f t="shared" si="7"/>
        <v>6.0960000000000001</v>
      </c>
      <c r="H240" t="s">
        <v>344</v>
      </c>
      <c r="I240" t="s">
        <v>157</v>
      </c>
      <c r="J240" s="5" t="s">
        <v>213</v>
      </c>
    </row>
    <row r="241" spans="1:10" ht="41.4">
      <c r="A241" t="s">
        <v>209</v>
      </c>
      <c r="B241" t="s">
        <v>210</v>
      </c>
      <c r="C241" t="s">
        <v>18</v>
      </c>
      <c r="D241">
        <v>20</v>
      </c>
      <c r="E241">
        <v>70</v>
      </c>
      <c r="F241" s="1">
        <f t="shared" si="6"/>
        <v>6.0960000000000001</v>
      </c>
      <c r="G241" s="1">
        <f t="shared" si="7"/>
        <v>21.336000000000002</v>
      </c>
      <c r="H241" t="s">
        <v>344</v>
      </c>
      <c r="I241" t="s">
        <v>7</v>
      </c>
      <c r="J241" s="5" t="s">
        <v>214</v>
      </c>
    </row>
    <row r="242" spans="1:10">
      <c r="A242" t="s">
        <v>215</v>
      </c>
      <c r="B242" t="s">
        <v>210</v>
      </c>
      <c r="C242" t="s">
        <v>18</v>
      </c>
      <c r="D242">
        <v>70</v>
      </c>
      <c r="E242">
        <v>80</v>
      </c>
      <c r="F242" s="1">
        <f t="shared" si="6"/>
        <v>21.336000000000002</v>
      </c>
      <c r="G242" s="1">
        <f t="shared" si="7"/>
        <v>24.384</v>
      </c>
      <c r="H242" t="s">
        <v>344</v>
      </c>
      <c r="I242" t="s">
        <v>7</v>
      </c>
      <c r="J242" s="5" t="s">
        <v>216</v>
      </c>
    </row>
    <row r="243" spans="1:10" ht="27.6">
      <c r="A243" t="s">
        <v>215</v>
      </c>
      <c r="B243" t="s">
        <v>210</v>
      </c>
      <c r="C243" t="s">
        <v>18</v>
      </c>
      <c r="D243">
        <v>80</v>
      </c>
      <c r="E243">
        <v>90</v>
      </c>
      <c r="F243" s="1">
        <f t="shared" si="6"/>
        <v>24.384</v>
      </c>
      <c r="G243" s="1">
        <f t="shared" si="7"/>
        <v>27.432000000000002</v>
      </c>
      <c r="H243" t="s">
        <v>344</v>
      </c>
      <c r="J243" s="5" t="s">
        <v>217</v>
      </c>
    </row>
    <row r="244" spans="1:10" ht="27.6">
      <c r="A244" t="s">
        <v>215</v>
      </c>
      <c r="B244" t="s">
        <v>210</v>
      </c>
      <c r="C244" t="s">
        <v>18</v>
      </c>
      <c r="D244">
        <v>90</v>
      </c>
      <c r="E244">
        <v>105</v>
      </c>
      <c r="F244" s="1">
        <f t="shared" si="6"/>
        <v>27.432000000000002</v>
      </c>
      <c r="G244" s="1">
        <f t="shared" si="7"/>
        <v>32.004000000000005</v>
      </c>
      <c r="H244" t="s">
        <v>344</v>
      </c>
      <c r="I244" t="s">
        <v>157</v>
      </c>
      <c r="J244" s="5" t="s">
        <v>218</v>
      </c>
    </row>
    <row r="245" spans="1:10">
      <c r="A245" t="s">
        <v>215</v>
      </c>
      <c r="B245" t="s">
        <v>210</v>
      </c>
      <c r="C245" t="s">
        <v>18</v>
      </c>
      <c r="D245">
        <v>105</v>
      </c>
      <c r="E245">
        <v>120</v>
      </c>
      <c r="F245" s="1">
        <f t="shared" si="6"/>
        <v>32.004000000000005</v>
      </c>
      <c r="G245" s="1">
        <f t="shared" si="7"/>
        <v>36.576000000000001</v>
      </c>
      <c r="H245" t="s">
        <v>344</v>
      </c>
      <c r="J245" s="5" t="s">
        <v>219</v>
      </c>
    </row>
    <row r="246" spans="1:10">
      <c r="A246" t="s">
        <v>215</v>
      </c>
      <c r="B246" t="s">
        <v>210</v>
      </c>
      <c r="C246" t="s">
        <v>18</v>
      </c>
      <c r="D246">
        <v>120</v>
      </c>
      <c r="E246">
        <v>130</v>
      </c>
      <c r="F246" s="1">
        <f t="shared" si="6"/>
        <v>36.576000000000001</v>
      </c>
      <c r="G246" s="1">
        <f t="shared" si="7"/>
        <v>39.624000000000002</v>
      </c>
      <c r="H246" t="s">
        <v>344</v>
      </c>
      <c r="I246" t="s">
        <v>157</v>
      </c>
      <c r="J246" s="5" t="s">
        <v>220</v>
      </c>
    </row>
    <row r="247" spans="1:10">
      <c r="A247" t="s">
        <v>215</v>
      </c>
      <c r="B247" t="s">
        <v>210</v>
      </c>
      <c r="C247" t="s">
        <v>18</v>
      </c>
      <c r="D247">
        <v>130</v>
      </c>
      <c r="E247">
        <v>155</v>
      </c>
      <c r="F247" s="1">
        <f t="shared" si="6"/>
        <v>39.624000000000002</v>
      </c>
      <c r="G247" s="1">
        <f t="shared" si="7"/>
        <v>47.244</v>
      </c>
      <c r="H247" t="s">
        <v>344</v>
      </c>
      <c r="I247" t="s">
        <v>157</v>
      </c>
      <c r="J247" s="5" t="s">
        <v>221</v>
      </c>
    </row>
    <row r="248" spans="1:10" ht="27.6">
      <c r="A248" t="s">
        <v>215</v>
      </c>
      <c r="B248" t="s">
        <v>210</v>
      </c>
      <c r="C248" t="s">
        <v>18</v>
      </c>
      <c r="D248">
        <v>155</v>
      </c>
      <c r="E248">
        <v>170</v>
      </c>
      <c r="F248" s="1">
        <f t="shared" si="6"/>
        <v>47.244</v>
      </c>
      <c r="G248" s="1">
        <f t="shared" si="7"/>
        <v>51.816000000000003</v>
      </c>
      <c r="H248" t="s">
        <v>344</v>
      </c>
      <c r="I248" t="s">
        <v>157</v>
      </c>
      <c r="J248" s="5" t="s">
        <v>222</v>
      </c>
    </row>
    <row r="249" spans="1:10">
      <c r="A249" t="s">
        <v>215</v>
      </c>
      <c r="B249" t="s">
        <v>210</v>
      </c>
      <c r="C249" t="s">
        <v>18</v>
      </c>
      <c r="D249">
        <v>170</v>
      </c>
      <c r="E249">
        <v>180</v>
      </c>
      <c r="F249" s="1">
        <f t="shared" si="6"/>
        <v>51.816000000000003</v>
      </c>
      <c r="G249" s="1">
        <f t="shared" si="7"/>
        <v>54.864000000000004</v>
      </c>
      <c r="H249" t="s">
        <v>343</v>
      </c>
      <c r="J249" s="5" t="s">
        <v>223</v>
      </c>
    </row>
    <row r="250" spans="1:10">
      <c r="A250" t="s">
        <v>215</v>
      </c>
      <c r="B250" t="s">
        <v>210</v>
      </c>
      <c r="C250" t="s">
        <v>18</v>
      </c>
      <c r="D250">
        <v>180</v>
      </c>
      <c r="E250">
        <v>205</v>
      </c>
      <c r="F250" s="1">
        <f t="shared" si="6"/>
        <v>54.864000000000004</v>
      </c>
      <c r="G250" s="1">
        <f t="shared" si="7"/>
        <v>62.484000000000002</v>
      </c>
      <c r="H250" t="s">
        <v>343</v>
      </c>
      <c r="J250" s="5" t="s">
        <v>224</v>
      </c>
    </row>
    <row r="251" spans="1:10">
      <c r="A251" t="s">
        <v>215</v>
      </c>
      <c r="B251" t="s">
        <v>210</v>
      </c>
      <c r="C251" t="s">
        <v>18</v>
      </c>
      <c r="D251">
        <v>205</v>
      </c>
      <c r="E251">
        <v>225</v>
      </c>
      <c r="F251" s="1">
        <f t="shared" si="6"/>
        <v>62.484000000000002</v>
      </c>
      <c r="G251" s="1">
        <f t="shared" si="7"/>
        <v>68.58</v>
      </c>
      <c r="H251" t="s">
        <v>344</v>
      </c>
      <c r="I251" t="s">
        <v>7</v>
      </c>
      <c r="J251" s="5" t="s">
        <v>225</v>
      </c>
    </row>
    <row r="252" spans="1:10">
      <c r="A252" t="s">
        <v>215</v>
      </c>
      <c r="B252" t="s">
        <v>210</v>
      </c>
      <c r="C252" t="s">
        <v>18</v>
      </c>
      <c r="D252">
        <v>225</v>
      </c>
      <c r="E252">
        <v>245</v>
      </c>
      <c r="F252" s="1">
        <f t="shared" si="6"/>
        <v>68.58</v>
      </c>
      <c r="G252" s="1">
        <f t="shared" si="7"/>
        <v>74.676000000000002</v>
      </c>
      <c r="H252" t="s">
        <v>344</v>
      </c>
      <c r="I252" t="s">
        <v>157</v>
      </c>
      <c r="J252" s="5" t="s">
        <v>226</v>
      </c>
    </row>
    <row r="253" spans="1:10">
      <c r="A253" t="s">
        <v>215</v>
      </c>
      <c r="B253" t="s">
        <v>210</v>
      </c>
      <c r="C253" t="s">
        <v>18</v>
      </c>
      <c r="D253">
        <v>245</v>
      </c>
      <c r="E253">
        <v>260</v>
      </c>
      <c r="F253" s="1">
        <f t="shared" si="6"/>
        <v>74.676000000000002</v>
      </c>
      <c r="G253" s="1">
        <f t="shared" si="7"/>
        <v>79.248000000000005</v>
      </c>
      <c r="H253" t="s">
        <v>343</v>
      </c>
    </row>
    <row r="254" spans="1:10" ht="41.4">
      <c r="A254" t="s">
        <v>215</v>
      </c>
      <c r="B254" t="s">
        <v>210</v>
      </c>
      <c r="C254" t="s">
        <v>18</v>
      </c>
      <c r="D254">
        <v>260</v>
      </c>
      <c r="E254">
        <v>330</v>
      </c>
      <c r="F254" s="1">
        <f t="shared" si="6"/>
        <v>79.248000000000005</v>
      </c>
      <c r="G254" s="1">
        <f t="shared" si="7"/>
        <v>100.584</v>
      </c>
      <c r="H254" t="s">
        <v>344</v>
      </c>
      <c r="J254" s="5" t="s">
        <v>227</v>
      </c>
    </row>
    <row r="255" spans="1:10" ht="27.6">
      <c r="A255" t="s">
        <v>215</v>
      </c>
      <c r="B255" t="s">
        <v>228</v>
      </c>
      <c r="C255" t="s">
        <v>18</v>
      </c>
      <c r="D255">
        <v>0</v>
      </c>
      <c r="E255">
        <v>30</v>
      </c>
      <c r="F255" s="1">
        <f t="shared" si="6"/>
        <v>0</v>
      </c>
      <c r="G255" s="1">
        <f t="shared" si="7"/>
        <v>9.1440000000000001</v>
      </c>
      <c r="H255" t="s">
        <v>344</v>
      </c>
      <c r="J255" s="5" t="s">
        <v>229</v>
      </c>
    </row>
    <row r="256" spans="1:10" ht="27.6">
      <c r="A256" t="s">
        <v>215</v>
      </c>
      <c r="B256" t="s">
        <v>228</v>
      </c>
      <c r="C256" t="s">
        <v>18</v>
      </c>
      <c r="D256">
        <v>30</v>
      </c>
      <c r="E256">
        <v>55</v>
      </c>
      <c r="F256" s="1">
        <f t="shared" si="6"/>
        <v>9.1440000000000001</v>
      </c>
      <c r="G256" s="1">
        <f t="shared" si="7"/>
        <v>16.763999999999999</v>
      </c>
      <c r="H256" t="s">
        <v>344</v>
      </c>
      <c r="J256" s="5" t="s">
        <v>230</v>
      </c>
    </row>
    <row r="257" spans="1:10">
      <c r="A257" t="s">
        <v>215</v>
      </c>
      <c r="B257" t="s">
        <v>228</v>
      </c>
      <c r="C257" t="s">
        <v>18</v>
      </c>
      <c r="D257">
        <v>55</v>
      </c>
      <c r="E257">
        <v>70</v>
      </c>
      <c r="F257" s="1">
        <f t="shared" si="6"/>
        <v>16.763999999999999</v>
      </c>
      <c r="G257" s="1">
        <f t="shared" si="7"/>
        <v>21.336000000000002</v>
      </c>
      <c r="H257" t="s">
        <v>344</v>
      </c>
      <c r="J257" s="5" t="s">
        <v>231</v>
      </c>
    </row>
    <row r="258" spans="1:10" ht="27.6">
      <c r="A258" t="s">
        <v>215</v>
      </c>
      <c r="B258" t="s">
        <v>228</v>
      </c>
      <c r="C258" t="s">
        <v>18</v>
      </c>
      <c r="D258">
        <v>70</v>
      </c>
      <c r="E258">
        <v>95</v>
      </c>
      <c r="F258" s="1">
        <f t="shared" ref="F258:F321" si="8">D258*0.3048</f>
        <v>21.336000000000002</v>
      </c>
      <c r="G258" s="1">
        <f t="shared" ref="G258:G321" si="9">E258*0.3048</f>
        <v>28.956000000000003</v>
      </c>
      <c r="H258" t="s">
        <v>344</v>
      </c>
      <c r="J258" s="5" t="s">
        <v>232</v>
      </c>
    </row>
    <row r="259" spans="1:10">
      <c r="A259" t="s">
        <v>17</v>
      </c>
      <c r="B259" t="s">
        <v>228</v>
      </c>
      <c r="C259" t="s">
        <v>18</v>
      </c>
      <c r="D259">
        <v>95</v>
      </c>
      <c r="E259">
        <v>120</v>
      </c>
      <c r="F259" s="1">
        <f t="shared" si="8"/>
        <v>28.956000000000003</v>
      </c>
      <c r="G259" s="1">
        <f t="shared" si="9"/>
        <v>36.576000000000001</v>
      </c>
      <c r="H259" t="s">
        <v>344</v>
      </c>
      <c r="J259" s="5" t="s">
        <v>233</v>
      </c>
    </row>
    <row r="260" spans="1:10">
      <c r="A260" t="s">
        <v>17</v>
      </c>
      <c r="B260" t="s">
        <v>228</v>
      </c>
      <c r="C260" t="s">
        <v>18</v>
      </c>
      <c r="D260">
        <v>120</v>
      </c>
      <c r="E260">
        <v>160</v>
      </c>
      <c r="F260" s="1">
        <f t="shared" si="8"/>
        <v>36.576000000000001</v>
      </c>
      <c r="G260" s="1">
        <f t="shared" si="9"/>
        <v>48.768000000000001</v>
      </c>
      <c r="H260" t="s">
        <v>344</v>
      </c>
      <c r="J260" s="5" t="s">
        <v>234</v>
      </c>
    </row>
    <row r="261" spans="1:10" ht="27.6">
      <c r="A261" t="s">
        <v>17</v>
      </c>
      <c r="B261" t="s">
        <v>228</v>
      </c>
      <c r="C261" t="s">
        <v>18</v>
      </c>
      <c r="D261">
        <v>160</v>
      </c>
      <c r="E261">
        <v>165</v>
      </c>
      <c r="F261" s="1">
        <f t="shared" si="8"/>
        <v>48.768000000000001</v>
      </c>
      <c r="G261" s="1">
        <f t="shared" si="9"/>
        <v>50.292000000000002</v>
      </c>
      <c r="H261" t="s">
        <v>344</v>
      </c>
      <c r="J261" s="5" t="s">
        <v>235</v>
      </c>
    </row>
    <row r="262" spans="1:10">
      <c r="A262" t="s">
        <v>17</v>
      </c>
      <c r="B262" t="s">
        <v>228</v>
      </c>
      <c r="C262" t="s">
        <v>18</v>
      </c>
      <c r="D262">
        <v>165</v>
      </c>
      <c r="E262">
        <v>170</v>
      </c>
      <c r="F262" s="1">
        <f t="shared" si="8"/>
        <v>50.292000000000002</v>
      </c>
      <c r="G262" s="1">
        <f t="shared" si="9"/>
        <v>51.816000000000003</v>
      </c>
      <c r="H262" t="s">
        <v>344</v>
      </c>
      <c r="J262" s="5" t="s">
        <v>236</v>
      </c>
    </row>
    <row r="263" spans="1:10">
      <c r="A263" t="s">
        <v>17</v>
      </c>
      <c r="B263" t="s">
        <v>237</v>
      </c>
      <c r="C263" t="s">
        <v>18</v>
      </c>
      <c r="D263">
        <v>0</v>
      </c>
      <c r="E263">
        <v>10</v>
      </c>
      <c r="F263" s="1">
        <f t="shared" si="8"/>
        <v>0</v>
      </c>
      <c r="G263" s="1">
        <f t="shared" si="9"/>
        <v>3.048</v>
      </c>
      <c r="H263" t="s">
        <v>344</v>
      </c>
      <c r="J263" s="5" t="s">
        <v>238</v>
      </c>
    </row>
    <row r="264" spans="1:10" ht="27.6">
      <c r="A264" t="s">
        <v>17</v>
      </c>
      <c r="B264" t="s">
        <v>237</v>
      </c>
      <c r="C264" t="s">
        <v>18</v>
      </c>
      <c r="D264">
        <v>10</v>
      </c>
      <c r="E264">
        <v>65</v>
      </c>
      <c r="F264" s="1">
        <f t="shared" si="8"/>
        <v>3.048</v>
      </c>
      <c r="G264" s="1">
        <f t="shared" si="9"/>
        <v>19.812000000000001</v>
      </c>
      <c r="H264" t="s">
        <v>344</v>
      </c>
      <c r="J264" s="5" t="s">
        <v>239</v>
      </c>
    </row>
    <row r="265" spans="1:10" ht="27.6">
      <c r="A265" t="s">
        <v>17</v>
      </c>
      <c r="B265" t="s">
        <v>237</v>
      </c>
      <c r="C265" t="s">
        <v>18</v>
      </c>
      <c r="D265">
        <v>65</v>
      </c>
      <c r="E265">
        <v>110</v>
      </c>
      <c r="F265" s="1">
        <f t="shared" si="8"/>
        <v>19.812000000000001</v>
      </c>
      <c r="G265" s="1">
        <f t="shared" si="9"/>
        <v>33.527999999999999</v>
      </c>
      <c r="H265" t="s">
        <v>344</v>
      </c>
      <c r="J265" s="5" t="s">
        <v>240</v>
      </c>
    </row>
    <row r="266" spans="1:10">
      <c r="A266" t="s">
        <v>17</v>
      </c>
      <c r="B266" t="s">
        <v>237</v>
      </c>
      <c r="C266" t="s">
        <v>18</v>
      </c>
      <c r="D266">
        <v>110</v>
      </c>
      <c r="E266">
        <v>120</v>
      </c>
      <c r="F266" s="1">
        <f t="shared" si="8"/>
        <v>33.527999999999999</v>
      </c>
      <c r="G266" s="1">
        <f t="shared" si="9"/>
        <v>36.576000000000001</v>
      </c>
      <c r="H266" t="s">
        <v>344</v>
      </c>
      <c r="J266" s="5" t="s">
        <v>241</v>
      </c>
    </row>
    <row r="267" spans="1:10">
      <c r="A267" t="s">
        <v>17</v>
      </c>
      <c r="B267" t="s">
        <v>237</v>
      </c>
      <c r="C267" t="s">
        <v>18</v>
      </c>
      <c r="D267">
        <v>120</v>
      </c>
      <c r="E267">
        <v>125</v>
      </c>
      <c r="F267" s="1">
        <f t="shared" si="8"/>
        <v>36.576000000000001</v>
      </c>
      <c r="G267" s="1">
        <f t="shared" si="9"/>
        <v>38.1</v>
      </c>
      <c r="H267" t="s">
        <v>344</v>
      </c>
      <c r="J267" s="5" t="s">
        <v>242</v>
      </c>
    </row>
    <row r="268" spans="1:10">
      <c r="A268" t="s">
        <v>17</v>
      </c>
      <c r="B268" t="s">
        <v>237</v>
      </c>
      <c r="C268" t="s">
        <v>18</v>
      </c>
      <c r="D268">
        <v>125</v>
      </c>
      <c r="E268">
        <v>130</v>
      </c>
      <c r="F268" s="1">
        <f t="shared" si="8"/>
        <v>38.1</v>
      </c>
      <c r="G268" s="1">
        <f t="shared" si="9"/>
        <v>39.624000000000002</v>
      </c>
      <c r="H268" t="s">
        <v>344</v>
      </c>
      <c r="J268" s="5" t="s">
        <v>243</v>
      </c>
    </row>
    <row r="269" spans="1:10">
      <c r="A269" t="s">
        <v>17</v>
      </c>
      <c r="B269" t="s">
        <v>237</v>
      </c>
      <c r="C269" t="s">
        <v>18</v>
      </c>
      <c r="D269">
        <v>130</v>
      </c>
      <c r="E269">
        <v>135</v>
      </c>
      <c r="F269" s="1">
        <f t="shared" si="8"/>
        <v>39.624000000000002</v>
      </c>
      <c r="G269" s="1">
        <f t="shared" si="9"/>
        <v>41.148000000000003</v>
      </c>
      <c r="H269" t="s">
        <v>344</v>
      </c>
      <c r="I269" t="s">
        <v>7</v>
      </c>
      <c r="J269" s="5" t="s">
        <v>244</v>
      </c>
    </row>
    <row r="270" spans="1:10" ht="27.6">
      <c r="A270" t="s">
        <v>17</v>
      </c>
      <c r="B270" t="s">
        <v>237</v>
      </c>
      <c r="C270" t="s">
        <v>18</v>
      </c>
      <c r="D270">
        <v>135</v>
      </c>
      <c r="E270">
        <v>140</v>
      </c>
      <c r="F270" s="1">
        <f t="shared" si="8"/>
        <v>41.148000000000003</v>
      </c>
      <c r="G270" s="1">
        <f t="shared" si="9"/>
        <v>42.672000000000004</v>
      </c>
      <c r="H270" t="s">
        <v>344</v>
      </c>
      <c r="I270" t="s">
        <v>0</v>
      </c>
      <c r="J270" s="5" t="s">
        <v>245</v>
      </c>
    </row>
    <row r="271" spans="1:10">
      <c r="A271" t="s">
        <v>246</v>
      </c>
      <c r="B271" t="s">
        <v>237</v>
      </c>
      <c r="C271" t="s">
        <v>18</v>
      </c>
      <c r="D271">
        <v>140</v>
      </c>
      <c r="E271">
        <v>145</v>
      </c>
      <c r="F271" s="1">
        <f t="shared" si="8"/>
        <v>42.672000000000004</v>
      </c>
      <c r="G271" s="1">
        <f t="shared" si="9"/>
        <v>44.196000000000005</v>
      </c>
      <c r="H271" t="s">
        <v>344</v>
      </c>
      <c r="J271" s="5" t="s">
        <v>247</v>
      </c>
    </row>
    <row r="272" spans="1:10" ht="27.6">
      <c r="A272" t="s">
        <v>246</v>
      </c>
      <c r="B272" t="s">
        <v>237</v>
      </c>
      <c r="C272" t="s">
        <v>18</v>
      </c>
      <c r="D272">
        <v>145</v>
      </c>
      <c r="E272">
        <v>155</v>
      </c>
      <c r="F272" s="1">
        <f t="shared" si="8"/>
        <v>44.196000000000005</v>
      </c>
      <c r="G272" s="1">
        <f t="shared" si="9"/>
        <v>47.244</v>
      </c>
      <c r="H272" t="s">
        <v>344</v>
      </c>
      <c r="J272" s="5" t="s">
        <v>248</v>
      </c>
    </row>
    <row r="273" spans="1:10">
      <c r="A273" t="s">
        <v>246</v>
      </c>
      <c r="B273" t="s">
        <v>237</v>
      </c>
      <c r="C273" t="s">
        <v>18</v>
      </c>
      <c r="D273">
        <v>155</v>
      </c>
      <c r="E273">
        <v>160</v>
      </c>
      <c r="F273" s="1">
        <f t="shared" si="8"/>
        <v>47.244</v>
      </c>
      <c r="G273" s="1">
        <f t="shared" si="9"/>
        <v>48.768000000000001</v>
      </c>
      <c r="H273" t="s">
        <v>344</v>
      </c>
      <c r="J273" s="5" t="s">
        <v>249</v>
      </c>
    </row>
    <row r="274" spans="1:10" ht="27.6">
      <c r="A274" t="s">
        <v>246</v>
      </c>
      <c r="B274" t="s">
        <v>237</v>
      </c>
      <c r="C274" t="s">
        <v>18</v>
      </c>
      <c r="D274">
        <v>160</v>
      </c>
      <c r="E274">
        <v>175</v>
      </c>
      <c r="F274" s="1">
        <f t="shared" si="8"/>
        <v>48.768000000000001</v>
      </c>
      <c r="G274" s="1">
        <f t="shared" si="9"/>
        <v>53.34</v>
      </c>
      <c r="H274" t="s">
        <v>344</v>
      </c>
      <c r="J274" s="5" t="s">
        <v>250</v>
      </c>
    </row>
    <row r="275" spans="1:10">
      <c r="A275" t="s">
        <v>246</v>
      </c>
      <c r="B275" t="s">
        <v>237</v>
      </c>
      <c r="C275" t="s">
        <v>18</v>
      </c>
      <c r="D275">
        <v>175</v>
      </c>
      <c r="E275">
        <v>180</v>
      </c>
      <c r="F275" s="1">
        <f t="shared" si="8"/>
        <v>53.34</v>
      </c>
      <c r="G275" s="1">
        <f t="shared" si="9"/>
        <v>54.864000000000004</v>
      </c>
      <c r="H275" t="s">
        <v>344</v>
      </c>
      <c r="J275" s="5" t="s">
        <v>251</v>
      </c>
    </row>
    <row r="276" spans="1:10" ht="27.6">
      <c r="A276" t="s">
        <v>246</v>
      </c>
      <c r="B276" t="s">
        <v>237</v>
      </c>
      <c r="C276" t="s">
        <v>18</v>
      </c>
      <c r="D276">
        <v>180</v>
      </c>
      <c r="E276">
        <v>195</v>
      </c>
      <c r="F276" s="1">
        <f t="shared" si="8"/>
        <v>54.864000000000004</v>
      </c>
      <c r="G276" s="1">
        <f t="shared" si="9"/>
        <v>59.436</v>
      </c>
      <c r="H276" t="s">
        <v>344</v>
      </c>
      <c r="J276" s="5" t="s">
        <v>252</v>
      </c>
    </row>
    <row r="277" spans="1:10" ht="27.6">
      <c r="A277" t="s">
        <v>246</v>
      </c>
      <c r="B277" t="s">
        <v>237</v>
      </c>
      <c r="C277" t="s">
        <v>18</v>
      </c>
      <c r="D277">
        <v>195</v>
      </c>
      <c r="E277">
        <v>215</v>
      </c>
      <c r="F277" s="1">
        <f t="shared" si="8"/>
        <v>59.436</v>
      </c>
      <c r="G277" s="1">
        <f t="shared" si="9"/>
        <v>65.531999999999996</v>
      </c>
      <c r="H277" t="s">
        <v>344</v>
      </c>
      <c r="J277" s="5" t="s">
        <v>253</v>
      </c>
    </row>
    <row r="278" spans="1:10">
      <c r="A278" t="s">
        <v>246</v>
      </c>
      <c r="B278" t="s">
        <v>237</v>
      </c>
      <c r="C278" t="s">
        <v>18</v>
      </c>
      <c r="D278">
        <v>215</v>
      </c>
      <c r="E278">
        <v>235</v>
      </c>
      <c r="F278" s="1">
        <f t="shared" si="8"/>
        <v>65.531999999999996</v>
      </c>
      <c r="G278" s="1">
        <f t="shared" si="9"/>
        <v>71.628</v>
      </c>
      <c r="H278" t="s">
        <v>344</v>
      </c>
      <c r="J278" s="5" t="s">
        <v>254</v>
      </c>
    </row>
    <row r="279" spans="1:10">
      <c r="A279" t="s">
        <v>246</v>
      </c>
      <c r="B279" t="s">
        <v>237</v>
      </c>
      <c r="C279" t="s">
        <v>18</v>
      </c>
      <c r="D279">
        <v>235</v>
      </c>
      <c r="E279">
        <v>240</v>
      </c>
      <c r="F279" s="1">
        <f t="shared" si="8"/>
        <v>71.628</v>
      </c>
      <c r="G279" s="1">
        <f t="shared" si="9"/>
        <v>73.152000000000001</v>
      </c>
      <c r="H279" t="s">
        <v>344</v>
      </c>
      <c r="J279" s="5" t="s">
        <v>255</v>
      </c>
    </row>
    <row r="280" spans="1:10" ht="27.6">
      <c r="A280" t="s">
        <v>246</v>
      </c>
      <c r="B280" t="s">
        <v>237</v>
      </c>
      <c r="C280" t="s">
        <v>18</v>
      </c>
      <c r="D280">
        <v>240</v>
      </c>
      <c r="E280">
        <v>260</v>
      </c>
      <c r="F280" s="1">
        <f t="shared" si="8"/>
        <v>73.152000000000001</v>
      </c>
      <c r="G280" s="1">
        <f t="shared" si="9"/>
        <v>79.248000000000005</v>
      </c>
      <c r="H280" t="s">
        <v>344</v>
      </c>
      <c r="J280" s="5" t="s">
        <v>256</v>
      </c>
    </row>
    <row r="281" spans="1:10" ht="27.6">
      <c r="A281" t="s">
        <v>246</v>
      </c>
      <c r="B281" t="s">
        <v>237</v>
      </c>
      <c r="C281" t="s">
        <v>18</v>
      </c>
      <c r="D281">
        <v>260</v>
      </c>
      <c r="E281">
        <v>270</v>
      </c>
      <c r="F281" s="1">
        <f t="shared" si="8"/>
        <v>79.248000000000005</v>
      </c>
      <c r="G281" s="1">
        <f t="shared" si="9"/>
        <v>82.296000000000006</v>
      </c>
      <c r="H281" t="s">
        <v>344</v>
      </c>
      <c r="J281" s="5" t="s">
        <v>257</v>
      </c>
    </row>
    <row r="282" spans="1:10" ht="27.6">
      <c r="A282" t="s">
        <v>246</v>
      </c>
      <c r="B282" t="s">
        <v>237</v>
      </c>
      <c r="C282" t="s">
        <v>18</v>
      </c>
      <c r="D282">
        <v>270</v>
      </c>
      <c r="E282">
        <v>285</v>
      </c>
      <c r="F282" s="1">
        <f t="shared" si="8"/>
        <v>82.296000000000006</v>
      </c>
      <c r="G282" s="1">
        <f t="shared" si="9"/>
        <v>86.868000000000009</v>
      </c>
      <c r="H282" t="s">
        <v>344</v>
      </c>
      <c r="J282" s="5" t="s">
        <v>258</v>
      </c>
    </row>
    <row r="283" spans="1:10">
      <c r="A283" t="s">
        <v>246</v>
      </c>
      <c r="B283" t="s">
        <v>237</v>
      </c>
      <c r="C283" t="s">
        <v>18</v>
      </c>
      <c r="D283">
        <v>285</v>
      </c>
      <c r="E283">
        <v>305</v>
      </c>
      <c r="F283" s="1">
        <f t="shared" si="8"/>
        <v>86.868000000000009</v>
      </c>
      <c r="G283" s="1">
        <f t="shared" si="9"/>
        <v>92.963999999999999</v>
      </c>
      <c r="H283" t="s">
        <v>344</v>
      </c>
      <c r="J283" s="5" t="s">
        <v>259</v>
      </c>
    </row>
    <row r="284" spans="1:10">
      <c r="A284" t="s">
        <v>246</v>
      </c>
      <c r="B284" t="s">
        <v>237</v>
      </c>
      <c r="C284" t="s">
        <v>18</v>
      </c>
      <c r="D284">
        <v>305</v>
      </c>
      <c r="E284">
        <v>320</v>
      </c>
      <c r="F284" s="1">
        <f t="shared" si="8"/>
        <v>92.963999999999999</v>
      </c>
      <c r="G284" s="1">
        <f t="shared" si="9"/>
        <v>97.536000000000001</v>
      </c>
      <c r="H284" t="s">
        <v>344</v>
      </c>
      <c r="J284" s="5" t="s">
        <v>260</v>
      </c>
    </row>
    <row r="285" spans="1:10">
      <c r="A285" t="s">
        <v>246</v>
      </c>
      <c r="B285" t="s">
        <v>237</v>
      </c>
      <c r="C285" t="s">
        <v>18</v>
      </c>
      <c r="D285">
        <v>320</v>
      </c>
      <c r="E285">
        <v>330</v>
      </c>
      <c r="F285" s="1">
        <f t="shared" si="8"/>
        <v>97.536000000000001</v>
      </c>
      <c r="G285" s="1">
        <f t="shared" si="9"/>
        <v>100.584</v>
      </c>
      <c r="H285" t="s">
        <v>344</v>
      </c>
      <c r="J285" s="5" t="s">
        <v>261</v>
      </c>
    </row>
    <row r="286" spans="1:10">
      <c r="A286" t="s">
        <v>262</v>
      </c>
      <c r="B286" t="s">
        <v>263</v>
      </c>
      <c r="C286" t="s">
        <v>18</v>
      </c>
      <c r="D286">
        <v>0</v>
      </c>
      <c r="E286">
        <v>5</v>
      </c>
      <c r="F286" s="1">
        <f t="shared" si="8"/>
        <v>0</v>
      </c>
      <c r="G286" s="1">
        <f t="shared" si="9"/>
        <v>1.524</v>
      </c>
      <c r="H286" t="s">
        <v>344</v>
      </c>
      <c r="J286" s="5" t="s">
        <v>264</v>
      </c>
    </row>
    <row r="287" spans="1:10" ht="27.6">
      <c r="A287" t="s">
        <v>262</v>
      </c>
      <c r="B287" t="s">
        <v>263</v>
      </c>
      <c r="C287" t="s">
        <v>18</v>
      </c>
      <c r="D287">
        <v>5</v>
      </c>
      <c r="E287">
        <v>15</v>
      </c>
      <c r="F287" s="1">
        <f t="shared" si="8"/>
        <v>1.524</v>
      </c>
      <c r="G287" s="1">
        <f t="shared" si="9"/>
        <v>4.5720000000000001</v>
      </c>
      <c r="H287" t="s">
        <v>344</v>
      </c>
      <c r="J287" s="5" t="s">
        <v>265</v>
      </c>
    </row>
    <row r="288" spans="1:10">
      <c r="A288" t="s">
        <v>262</v>
      </c>
      <c r="B288" t="s">
        <v>263</v>
      </c>
      <c r="C288" t="s">
        <v>18</v>
      </c>
      <c r="D288">
        <v>15</v>
      </c>
      <c r="E288">
        <v>45</v>
      </c>
      <c r="F288" s="1">
        <f t="shared" si="8"/>
        <v>4.5720000000000001</v>
      </c>
      <c r="G288" s="1">
        <f t="shared" si="9"/>
        <v>13.716000000000001</v>
      </c>
      <c r="H288" t="s">
        <v>344</v>
      </c>
      <c r="J288" s="5" t="s">
        <v>266</v>
      </c>
    </row>
    <row r="289" spans="1:10" ht="27.6">
      <c r="A289" t="s">
        <v>262</v>
      </c>
      <c r="B289" t="s">
        <v>263</v>
      </c>
      <c r="C289" t="s">
        <v>18</v>
      </c>
      <c r="D289">
        <v>45</v>
      </c>
      <c r="E289">
        <v>55</v>
      </c>
      <c r="F289" s="1">
        <f t="shared" si="8"/>
        <v>13.716000000000001</v>
      </c>
      <c r="G289" s="1">
        <f t="shared" si="9"/>
        <v>16.763999999999999</v>
      </c>
      <c r="H289" t="s">
        <v>344</v>
      </c>
      <c r="I289" t="s">
        <v>7</v>
      </c>
      <c r="J289" s="5" t="s">
        <v>267</v>
      </c>
    </row>
    <row r="290" spans="1:10" ht="27.6">
      <c r="A290" t="s">
        <v>262</v>
      </c>
      <c r="B290" t="s">
        <v>263</v>
      </c>
      <c r="C290" t="s">
        <v>18</v>
      </c>
      <c r="D290">
        <v>55</v>
      </c>
      <c r="E290">
        <v>65</v>
      </c>
      <c r="F290" s="1">
        <f t="shared" si="8"/>
        <v>16.763999999999999</v>
      </c>
      <c r="G290" s="1">
        <f t="shared" si="9"/>
        <v>19.812000000000001</v>
      </c>
      <c r="H290" t="s">
        <v>344</v>
      </c>
      <c r="I290" t="s">
        <v>157</v>
      </c>
      <c r="J290" s="5" t="s">
        <v>268</v>
      </c>
    </row>
    <row r="291" spans="1:10">
      <c r="A291" t="s">
        <v>262</v>
      </c>
      <c r="B291" t="s">
        <v>263</v>
      </c>
      <c r="C291" t="s">
        <v>18</v>
      </c>
      <c r="D291">
        <v>65</v>
      </c>
      <c r="E291">
        <v>70</v>
      </c>
      <c r="F291" s="1">
        <f t="shared" si="8"/>
        <v>19.812000000000001</v>
      </c>
      <c r="G291" s="1">
        <f t="shared" si="9"/>
        <v>21.336000000000002</v>
      </c>
      <c r="H291" t="s">
        <v>344</v>
      </c>
      <c r="J291" s="5" t="s">
        <v>269</v>
      </c>
    </row>
    <row r="292" spans="1:10" ht="27.6">
      <c r="A292" t="s">
        <v>262</v>
      </c>
      <c r="B292" t="s">
        <v>263</v>
      </c>
      <c r="C292" t="s">
        <v>18</v>
      </c>
      <c r="D292">
        <v>70</v>
      </c>
      <c r="E292">
        <v>90</v>
      </c>
      <c r="F292" s="1">
        <f t="shared" si="8"/>
        <v>21.336000000000002</v>
      </c>
      <c r="G292" s="1">
        <f t="shared" si="9"/>
        <v>27.432000000000002</v>
      </c>
      <c r="H292" t="s">
        <v>344</v>
      </c>
      <c r="I292" t="s">
        <v>7</v>
      </c>
      <c r="J292" s="5" t="s">
        <v>270</v>
      </c>
    </row>
    <row r="293" spans="1:10" ht="27.6">
      <c r="A293" t="s">
        <v>262</v>
      </c>
      <c r="B293" t="s">
        <v>263</v>
      </c>
      <c r="C293" t="s">
        <v>18</v>
      </c>
      <c r="D293">
        <v>90</v>
      </c>
      <c r="E293">
        <v>100</v>
      </c>
      <c r="F293" s="1">
        <f t="shared" si="8"/>
        <v>27.432000000000002</v>
      </c>
      <c r="G293" s="1">
        <f t="shared" si="9"/>
        <v>30.48</v>
      </c>
      <c r="H293" t="s">
        <v>344</v>
      </c>
      <c r="I293" t="s">
        <v>7</v>
      </c>
      <c r="J293" s="5" t="s">
        <v>271</v>
      </c>
    </row>
    <row r="294" spans="1:10" ht="27.6">
      <c r="A294" t="s">
        <v>262</v>
      </c>
      <c r="B294" t="s">
        <v>263</v>
      </c>
      <c r="C294" t="s">
        <v>18</v>
      </c>
      <c r="D294">
        <v>100</v>
      </c>
      <c r="E294">
        <v>125</v>
      </c>
      <c r="F294" s="1">
        <f t="shared" si="8"/>
        <v>30.48</v>
      </c>
      <c r="G294" s="1">
        <f t="shared" si="9"/>
        <v>38.1</v>
      </c>
      <c r="H294" t="s">
        <v>344</v>
      </c>
      <c r="J294" s="5" t="s">
        <v>272</v>
      </c>
    </row>
    <row r="295" spans="1:10" ht="27.6">
      <c r="A295" t="s">
        <v>262</v>
      </c>
      <c r="B295" t="s">
        <v>263</v>
      </c>
      <c r="C295" t="s">
        <v>18</v>
      </c>
      <c r="D295">
        <v>125</v>
      </c>
      <c r="E295">
        <v>145</v>
      </c>
      <c r="F295" s="1">
        <f t="shared" si="8"/>
        <v>38.1</v>
      </c>
      <c r="G295" s="1">
        <f t="shared" si="9"/>
        <v>44.196000000000005</v>
      </c>
      <c r="H295" t="s">
        <v>344</v>
      </c>
      <c r="J295" s="5" t="s">
        <v>273</v>
      </c>
    </row>
    <row r="296" spans="1:10" ht="27.6">
      <c r="A296" t="s">
        <v>262</v>
      </c>
      <c r="B296" t="s">
        <v>263</v>
      </c>
      <c r="C296" t="s">
        <v>18</v>
      </c>
      <c r="D296">
        <v>145</v>
      </c>
      <c r="E296">
        <v>200</v>
      </c>
      <c r="F296" s="1">
        <f t="shared" si="8"/>
        <v>44.196000000000005</v>
      </c>
      <c r="G296" s="1">
        <f t="shared" si="9"/>
        <v>60.96</v>
      </c>
      <c r="H296" t="s">
        <v>344</v>
      </c>
      <c r="J296" s="5" t="s">
        <v>274</v>
      </c>
    </row>
    <row r="297" spans="1:10" ht="27.6">
      <c r="A297" t="s">
        <v>262</v>
      </c>
      <c r="B297" t="s">
        <v>263</v>
      </c>
      <c r="C297" t="s">
        <v>18</v>
      </c>
      <c r="D297">
        <v>200</v>
      </c>
      <c r="E297">
        <v>210</v>
      </c>
      <c r="F297" s="1">
        <f t="shared" si="8"/>
        <v>60.96</v>
      </c>
      <c r="G297" s="1">
        <f t="shared" si="9"/>
        <v>64.00800000000001</v>
      </c>
      <c r="H297" t="s">
        <v>344</v>
      </c>
      <c r="J297" s="5" t="s">
        <v>275</v>
      </c>
    </row>
    <row r="298" spans="1:10">
      <c r="A298" t="s">
        <v>262</v>
      </c>
      <c r="B298" t="s">
        <v>263</v>
      </c>
      <c r="C298" t="s">
        <v>18</v>
      </c>
      <c r="D298">
        <v>210</v>
      </c>
      <c r="E298">
        <v>215</v>
      </c>
      <c r="F298" s="1">
        <f t="shared" si="8"/>
        <v>64.00800000000001</v>
      </c>
      <c r="G298" s="1">
        <f t="shared" si="9"/>
        <v>65.531999999999996</v>
      </c>
      <c r="H298" t="s">
        <v>344</v>
      </c>
      <c r="J298" s="5" t="s">
        <v>269</v>
      </c>
    </row>
    <row r="299" spans="1:10" ht="27.6">
      <c r="A299" t="s">
        <v>262</v>
      </c>
      <c r="B299" t="s">
        <v>263</v>
      </c>
      <c r="C299" t="s">
        <v>18</v>
      </c>
      <c r="D299">
        <v>215</v>
      </c>
      <c r="E299">
        <v>225</v>
      </c>
      <c r="F299" s="1">
        <f t="shared" si="8"/>
        <v>65.531999999999996</v>
      </c>
      <c r="G299" s="1">
        <f t="shared" si="9"/>
        <v>68.58</v>
      </c>
      <c r="H299" t="s">
        <v>344</v>
      </c>
      <c r="J299" s="5" t="s">
        <v>276</v>
      </c>
    </row>
    <row r="300" spans="1:10" ht="27.6">
      <c r="A300" t="s">
        <v>262</v>
      </c>
      <c r="B300" t="s">
        <v>263</v>
      </c>
      <c r="C300" t="s">
        <v>18</v>
      </c>
      <c r="D300">
        <v>225</v>
      </c>
      <c r="E300">
        <v>255</v>
      </c>
      <c r="F300" s="1">
        <f t="shared" si="8"/>
        <v>68.58</v>
      </c>
      <c r="G300" s="1">
        <f t="shared" si="9"/>
        <v>77.724000000000004</v>
      </c>
      <c r="H300" t="s">
        <v>344</v>
      </c>
      <c r="J300" s="5" t="s">
        <v>277</v>
      </c>
    </row>
    <row r="301" spans="1:10" ht="27.6">
      <c r="A301" t="s">
        <v>262</v>
      </c>
      <c r="B301" t="s">
        <v>263</v>
      </c>
      <c r="C301" t="s">
        <v>18</v>
      </c>
      <c r="D301">
        <v>255</v>
      </c>
      <c r="E301">
        <v>270</v>
      </c>
      <c r="F301" s="1">
        <f t="shared" si="8"/>
        <v>77.724000000000004</v>
      </c>
      <c r="G301" s="1">
        <f t="shared" si="9"/>
        <v>82.296000000000006</v>
      </c>
      <c r="H301" t="s">
        <v>344</v>
      </c>
      <c r="J301" s="5" t="s">
        <v>278</v>
      </c>
    </row>
    <row r="302" spans="1:10" ht="27.6">
      <c r="A302" t="s">
        <v>262</v>
      </c>
      <c r="B302" t="s">
        <v>263</v>
      </c>
      <c r="C302" t="s">
        <v>18</v>
      </c>
      <c r="D302">
        <v>270</v>
      </c>
      <c r="E302">
        <v>290</v>
      </c>
      <c r="F302" s="1">
        <f t="shared" si="8"/>
        <v>82.296000000000006</v>
      </c>
      <c r="G302" s="1">
        <f t="shared" si="9"/>
        <v>88.39200000000001</v>
      </c>
      <c r="H302" t="s">
        <v>344</v>
      </c>
      <c r="J302" s="5" t="s">
        <v>279</v>
      </c>
    </row>
    <row r="303" spans="1:10" ht="27.6">
      <c r="A303" t="s">
        <v>262</v>
      </c>
      <c r="B303" t="s">
        <v>263</v>
      </c>
      <c r="C303" t="s">
        <v>18</v>
      </c>
      <c r="D303">
        <v>290</v>
      </c>
      <c r="E303">
        <v>295</v>
      </c>
      <c r="F303" s="1">
        <f t="shared" si="8"/>
        <v>88.39200000000001</v>
      </c>
      <c r="G303" s="1">
        <f t="shared" si="9"/>
        <v>89.916000000000011</v>
      </c>
      <c r="H303" t="s">
        <v>343</v>
      </c>
      <c r="J303" s="5" t="s">
        <v>280</v>
      </c>
    </row>
    <row r="304" spans="1:10">
      <c r="A304" t="s">
        <v>262</v>
      </c>
      <c r="B304" t="s">
        <v>263</v>
      </c>
      <c r="C304" t="s">
        <v>18</v>
      </c>
      <c r="D304">
        <v>295</v>
      </c>
      <c r="E304">
        <v>315</v>
      </c>
      <c r="F304" s="1">
        <f t="shared" si="8"/>
        <v>89.916000000000011</v>
      </c>
      <c r="G304" s="1">
        <f t="shared" si="9"/>
        <v>96.012</v>
      </c>
      <c r="H304" t="s">
        <v>343</v>
      </c>
      <c r="J304" s="5" t="s">
        <v>281</v>
      </c>
    </row>
    <row r="305" spans="1:10">
      <c r="A305" t="s">
        <v>262</v>
      </c>
      <c r="B305" t="s">
        <v>263</v>
      </c>
      <c r="C305" t="s">
        <v>18</v>
      </c>
      <c r="D305">
        <v>315</v>
      </c>
      <c r="E305">
        <v>330</v>
      </c>
      <c r="F305" s="1">
        <f t="shared" si="8"/>
        <v>96.012</v>
      </c>
      <c r="G305" s="1">
        <f t="shared" si="9"/>
        <v>100.584</v>
      </c>
      <c r="H305" t="s">
        <v>343</v>
      </c>
      <c r="J305" s="5" t="s">
        <v>282</v>
      </c>
    </row>
    <row r="306" spans="1:10">
      <c r="A306" t="s">
        <v>262</v>
      </c>
      <c r="B306" t="s">
        <v>283</v>
      </c>
      <c r="C306" t="s">
        <v>18</v>
      </c>
      <c r="D306">
        <v>0</v>
      </c>
      <c r="E306">
        <v>25</v>
      </c>
      <c r="F306" s="1">
        <f t="shared" si="8"/>
        <v>0</v>
      </c>
      <c r="G306" s="1">
        <f t="shared" si="9"/>
        <v>7.62</v>
      </c>
      <c r="H306" t="s">
        <v>344</v>
      </c>
      <c r="J306" s="5" t="s">
        <v>284</v>
      </c>
    </row>
    <row r="307" spans="1:10" ht="41.4">
      <c r="A307" t="s">
        <v>262</v>
      </c>
      <c r="B307" t="s">
        <v>283</v>
      </c>
      <c r="C307" t="s">
        <v>18</v>
      </c>
      <c r="D307">
        <v>25</v>
      </c>
      <c r="E307">
        <v>40</v>
      </c>
      <c r="F307" s="1">
        <f t="shared" si="8"/>
        <v>7.62</v>
      </c>
      <c r="G307" s="1">
        <f t="shared" si="9"/>
        <v>12.192</v>
      </c>
      <c r="H307" t="s">
        <v>344</v>
      </c>
      <c r="J307" s="5" t="s">
        <v>285</v>
      </c>
    </row>
    <row r="308" spans="1:10">
      <c r="A308" t="s">
        <v>262</v>
      </c>
      <c r="B308" t="s">
        <v>283</v>
      </c>
      <c r="C308" t="s">
        <v>18</v>
      </c>
      <c r="D308">
        <v>40</v>
      </c>
      <c r="E308">
        <v>55</v>
      </c>
      <c r="F308" s="1">
        <f t="shared" si="8"/>
        <v>12.192</v>
      </c>
      <c r="G308" s="1">
        <f t="shared" si="9"/>
        <v>16.763999999999999</v>
      </c>
      <c r="H308" t="s">
        <v>344</v>
      </c>
      <c r="J308" s="5" t="s">
        <v>286</v>
      </c>
    </row>
    <row r="309" spans="1:10" ht="27.6">
      <c r="A309" t="s">
        <v>262</v>
      </c>
      <c r="B309" t="s">
        <v>283</v>
      </c>
      <c r="C309" t="s">
        <v>18</v>
      </c>
      <c r="D309">
        <v>55</v>
      </c>
      <c r="E309">
        <v>75</v>
      </c>
      <c r="F309" s="1">
        <f t="shared" si="8"/>
        <v>16.763999999999999</v>
      </c>
      <c r="G309" s="1">
        <f t="shared" si="9"/>
        <v>22.86</v>
      </c>
      <c r="H309" t="s">
        <v>344</v>
      </c>
      <c r="J309" s="5" t="s">
        <v>287</v>
      </c>
    </row>
    <row r="310" spans="1:10">
      <c r="A310" t="s">
        <v>262</v>
      </c>
      <c r="B310" t="s">
        <v>283</v>
      </c>
      <c r="C310" t="s">
        <v>18</v>
      </c>
      <c r="D310">
        <v>75</v>
      </c>
      <c r="E310">
        <v>85</v>
      </c>
      <c r="F310" s="1">
        <f t="shared" si="8"/>
        <v>22.86</v>
      </c>
      <c r="G310" s="1">
        <f t="shared" si="9"/>
        <v>25.908000000000001</v>
      </c>
      <c r="H310" t="s">
        <v>344</v>
      </c>
      <c r="I310" t="s">
        <v>157</v>
      </c>
      <c r="J310" s="5" t="s">
        <v>288</v>
      </c>
    </row>
    <row r="311" spans="1:10" ht="27.6">
      <c r="A311" t="s">
        <v>262</v>
      </c>
      <c r="B311" t="s">
        <v>283</v>
      </c>
      <c r="C311" t="s">
        <v>18</v>
      </c>
      <c r="D311">
        <v>85</v>
      </c>
      <c r="E311">
        <v>120</v>
      </c>
      <c r="F311" s="1">
        <f t="shared" si="8"/>
        <v>25.908000000000001</v>
      </c>
      <c r="G311" s="1">
        <f t="shared" si="9"/>
        <v>36.576000000000001</v>
      </c>
      <c r="H311" t="s">
        <v>344</v>
      </c>
      <c r="J311" s="5" t="s">
        <v>289</v>
      </c>
    </row>
    <row r="312" spans="1:10">
      <c r="A312" t="s">
        <v>290</v>
      </c>
      <c r="B312" t="s">
        <v>291</v>
      </c>
      <c r="C312" t="s">
        <v>18</v>
      </c>
      <c r="D312">
        <v>0</v>
      </c>
      <c r="E312">
        <v>25</v>
      </c>
      <c r="F312" s="1">
        <f t="shared" si="8"/>
        <v>0</v>
      </c>
      <c r="G312" s="1">
        <f t="shared" si="9"/>
        <v>7.62</v>
      </c>
      <c r="H312" t="s">
        <v>344</v>
      </c>
      <c r="J312" s="5" t="s">
        <v>292</v>
      </c>
    </row>
    <row r="313" spans="1:10">
      <c r="A313" t="s">
        <v>290</v>
      </c>
      <c r="B313" t="s">
        <v>291</v>
      </c>
      <c r="C313" t="s">
        <v>18</v>
      </c>
      <c r="D313">
        <v>25</v>
      </c>
      <c r="E313">
        <v>35</v>
      </c>
      <c r="F313" s="1">
        <f t="shared" si="8"/>
        <v>7.62</v>
      </c>
      <c r="G313" s="1">
        <f t="shared" si="9"/>
        <v>10.668000000000001</v>
      </c>
      <c r="H313" t="s">
        <v>344</v>
      </c>
      <c r="I313" t="s">
        <v>157</v>
      </c>
      <c r="J313" s="5" t="s">
        <v>293</v>
      </c>
    </row>
    <row r="314" spans="1:10" ht="27.6">
      <c r="A314" t="s">
        <v>290</v>
      </c>
      <c r="B314" t="s">
        <v>291</v>
      </c>
      <c r="C314" t="s">
        <v>18</v>
      </c>
      <c r="D314">
        <v>35</v>
      </c>
      <c r="E314">
        <v>85</v>
      </c>
      <c r="F314" s="1">
        <f t="shared" si="8"/>
        <v>10.668000000000001</v>
      </c>
      <c r="G314" s="1">
        <f t="shared" si="9"/>
        <v>25.908000000000001</v>
      </c>
      <c r="H314" t="s">
        <v>344</v>
      </c>
      <c r="I314" t="s">
        <v>7</v>
      </c>
      <c r="J314" s="5" t="s">
        <v>294</v>
      </c>
    </row>
    <row r="315" spans="1:10">
      <c r="A315" t="s">
        <v>290</v>
      </c>
      <c r="B315" t="s">
        <v>291</v>
      </c>
      <c r="C315" t="s">
        <v>18</v>
      </c>
      <c r="D315">
        <v>85</v>
      </c>
      <c r="E315">
        <v>135</v>
      </c>
      <c r="F315" s="1">
        <f t="shared" si="8"/>
        <v>25.908000000000001</v>
      </c>
      <c r="G315" s="1">
        <f t="shared" si="9"/>
        <v>41.148000000000003</v>
      </c>
      <c r="H315" t="s">
        <v>344</v>
      </c>
      <c r="J315" s="5" t="s">
        <v>295</v>
      </c>
    </row>
    <row r="316" spans="1:10" ht="27.6">
      <c r="A316" t="s">
        <v>290</v>
      </c>
      <c r="B316" t="s">
        <v>291</v>
      </c>
      <c r="C316" t="s">
        <v>18</v>
      </c>
      <c r="D316">
        <v>135</v>
      </c>
      <c r="E316">
        <v>175</v>
      </c>
      <c r="F316" s="1">
        <f t="shared" si="8"/>
        <v>41.148000000000003</v>
      </c>
      <c r="G316" s="1">
        <f t="shared" si="9"/>
        <v>53.34</v>
      </c>
      <c r="H316" t="s">
        <v>344</v>
      </c>
      <c r="J316" s="5" t="s">
        <v>296</v>
      </c>
    </row>
    <row r="317" spans="1:10">
      <c r="A317" t="s">
        <v>290</v>
      </c>
      <c r="B317" t="s">
        <v>291</v>
      </c>
      <c r="C317" t="s">
        <v>18</v>
      </c>
      <c r="D317">
        <v>175</v>
      </c>
      <c r="E317">
        <v>220</v>
      </c>
      <c r="F317" s="1">
        <f t="shared" si="8"/>
        <v>53.34</v>
      </c>
      <c r="G317" s="1">
        <f t="shared" si="9"/>
        <v>67.055999999999997</v>
      </c>
      <c r="H317" t="s">
        <v>344</v>
      </c>
      <c r="J317" s="5" t="s">
        <v>297</v>
      </c>
    </row>
    <row r="318" spans="1:10">
      <c r="A318" t="s">
        <v>290</v>
      </c>
      <c r="B318" t="s">
        <v>291</v>
      </c>
      <c r="C318" t="s">
        <v>18</v>
      </c>
      <c r="D318">
        <v>220</v>
      </c>
      <c r="E318">
        <v>250</v>
      </c>
      <c r="F318" s="1">
        <f t="shared" si="8"/>
        <v>67.055999999999997</v>
      </c>
      <c r="G318" s="1">
        <f t="shared" si="9"/>
        <v>76.2</v>
      </c>
      <c r="H318" t="s">
        <v>344</v>
      </c>
      <c r="J318" s="5" t="s">
        <v>298</v>
      </c>
    </row>
    <row r="319" spans="1:10" ht="27.6">
      <c r="A319" t="s">
        <v>290</v>
      </c>
      <c r="B319" t="s">
        <v>291</v>
      </c>
      <c r="C319" t="s">
        <v>18</v>
      </c>
      <c r="D319">
        <v>250</v>
      </c>
      <c r="E319">
        <v>260</v>
      </c>
      <c r="F319" s="1">
        <f t="shared" si="8"/>
        <v>76.2</v>
      </c>
      <c r="G319" s="1">
        <f t="shared" si="9"/>
        <v>79.248000000000005</v>
      </c>
      <c r="H319" t="s">
        <v>344</v>
      </c>
      <c r="J319" s="5" t="s">
        <v>299</v>
      </c>
    </row>
    <row r="320" spans="1:10" ht="27.6">
      <c r="A320" t="s">
        <v>290</v>
      </c>
      <c r="B320" t="s">
        <v>291</v>
      </c>
      <c r="C320" t="s">
        <v>18</v>
      </c>
      <c r="D320">
        <v>260</v>
      </c>
      <c r="E320">
        <v>300</v>
      </c>
      <c r="F320" s="1">
        <f t="shared" si="8"/>
        <v>79.248000000000005</v>
      </c>
      <c r="G320" s="1">
        <f t="shared" si="9"/>
        <v>91.44</v>
      </c>
      <c r="H320" t="s">
        <v>344</v>
      </c>
      <c r="J320" s="5" t="s">
        <v>300</v>
      </c>
    </row>
    <row r="321" spans="1:10" ht="27.6">
      <c r="A321" t="s">
        <v>290</v>
      </c>
      <c r="B321" t="s">
        <v>291</v>
      </c>
      <c r="C321" t="s">
        <v>18</v>
      </c>
      <c r="D321">
        <v>300</v>
      </c>
      <c r="E321">
        <v>325</v>
      </c>
      <c r="F321" s="1">
        <f t="shared" si="8"/>
        <v>91.44</v>
      </c>
      <c r="G321" s="1">
        <f t="shared" si="9"/>
        <v>99.06</v>
      </c>
      <c r="H321" t="s">
        <v>344</v>
      </c>
      <c r="J321" s="5" t="s">
        <v>301</v>
      </c>
    </row>
    <row r="322" spans="1:10">
      <c r="A322" t="s">
        <v>290</v>
      </c>
      <c r="B322" t="s">
        <v>291</v>
      </c>
      <c r="C322" t="s">
        <v>18</v>
      </c>
      <c r="D322">
        <v>325</v>
      </c>
      <c r="E322">
        <v>330</v>
      </c>
      <c r="F322" s="1">
        <f t="shared" ref="F322:F356" si="10">D322*0.3048</f>
        <v>99.06</v>
      </c>
      <c r="G322" s="1">
        <f t="shared" ref="G322:G356" si="11">E322*0.3048</f>
        <v>100.584</v>
      </c>
      <c r="H322" t="s">
        <v>343</v>
      </c>
      <c r="J322" s="5" t="s">
        <v>302</v>
      </c>
    </row>
    <row r="323" spans="1:10" ht="27.6">
      <c r="A323" t="s">
        <v>303</v>
      </c>
      <c r="B323" t="s">
        <v>304</v>
      </c>
      <c r="C323" t="s">
        <v>18</v>
      </c>
      <c r="D323">
        <v>0</v>
      </c>
      <c r="E323">
        <v>10</v>
      </c>
      <c r="F323" s="1">
        <f t="shared" si="10"/>
        <v>0</v>
      </c>
      <c r="G323" s="1">
        <f t="shared" si="11"/>
        <v>3.048</v>
      </c>
      <c r="H323" t="s">
        <v>344</v>
      </c>
      <c r="J323" s="5" t="s">
        <v>305</v>
      </c>
    </row>
    <row r="324" spans="1:10" ht="27.6">
      <c r="A324" t="s">
        <v>303</v>
      </c>
      <c r="B324" t="s">
        <v>304</v>
      </c>
      <c r="C324" t="s">
        <v>18</v>
      </c>
      <c r="D324">
        <v>10</v>
      </c>
      <c r="E324">
        <v>40</v>
      </c>
      <c r="F324" s="1">
        <f t="shared" si="10"/>
        <v>3.048</v>
      </c>
      <c r="G324" s="1">
        <f t="shared" si="11"/>
        <v>12.192</v>
      </c>
      <c r="H324" t="s">
        <v>344</v>
      </c>
      <c r="J324" s="5" t="s">
        <v>306</v>
      </c>
    </row>
    <row r="325" spans="1:10">
      <c r="A325" t="s">
        <v>303</v>
      </c>
      <c r="B325" t="s">
        <v>307</v>
      </c>
      <c r="C325" t="s">
        <v>18</v>
      </c>
      <c r="D325">
        <v>0</v>
      </c>
      <c r="E325">
        <v>20</v>
      </c>
      <c r="F325" s="1">
        <f t="shared" si="10"/>
        <v>0</v>
      </c>
      <c r="G325" s="1">
        <f t="shared" si="11"/>
        <v>6.0960000000000001</v>
      </c>
      <c r="H325" t="s">
        <v>344</v>
      </c>
      <c r="J325" s="5" t="s">
        <v>308</v>
      </c>
    </row>
    <row r="326" spans="1:10" ht="27.6">
      <c r="A326" t="s">
        <v>303</v>
      </c>
      <c r="B326" t="s">
        <v>307</v>
      </c>
      <c r="C326" t="s">
        <v>18</v>
      </c>
      <c r="D326">
        <v>20</v>
      </c>
      <c r="E326">
        <v>30</v>
      </c>
      <c r="F326" s="1">
        <f t="shared" si="10"/>
        <v>6.0960000000000001</v>
      </c>
      <c r="G326" s="1">
        <f t="shared" si="11"/>
        <v>9.1440000000000001</v>
      </c>
      <c r="H326" t="s">
        <v>344</v>
      </c>
      <c r="J326" s="5" t="s">
        <v>309</v>
      </c>
    </row>
    <row r="327" spans="1:10">
      <c r="A327" t="s">
        <v>310</v>
      </c>
      <c r="B327" t="s">
        <v>311</v>
      </c>
      <c r="C327" t="s">
        <v>18</v>
      </c>
      <c r="D327">
        <v>0</v>
      </c>
      <c r="E327">
        <v>5</v>
      </c>
      <c r="F327" s="1">
        <f t="shared" si="10"/>
        <v>0</v>
      </c>
      <c r="G327" s="1">
        <f t="shared" si="11"/>
        <v>1.524</v>
      </c>
      <c r="H327" t="s">
        <v>344</v>
      </c>
      <c r="J327" s="5" t="s">
        <v>312</v>
      </c>
    </row>
    <row r="328" spans="1:10">
      <c r="A328" t="s">
        <v>310</v>
      </c>
      <c r="B328" t="s">
        <v>311</v>
      </c>
      <c r="C328" t="s">
        <v>18</v>
      </c>
      <c r="D328">
        <v>5</v>
      </c>
      <c r="E328">
        <v>10</v>
      </c>
      <c r="F328" s="1">
        <f t="shared" si="10"/>
        <v>1.524</v>
      </c>
      <c r="G328" s="1">
        <f t="shared" si="11"/>
        <v>3.048</v>
      </c>
      <c r="H328" t="s">
        <v>344</v>
      </c>
      <c r="J328" s="5" t="s">
        <v>313</v>
      </c>
    </row>
    <row r="329" spans="1:10" ht="27.6">
      <c r="A329" t="s">
        <v>310</v>
      </c>
      <c r="B329" t="s">
        <v>311</v>
      </c>
      <c r="C329" t="s">
        <v>18</v>
      </c>
      <c r="D329">
        <v>10</v>
      </c>
      <c r="E329">
        <v>35</v>
      </c>
      <c r="F329" s="1">
        <f t="shared" si="10"/>
        <v>3.048</v>
      </c>
      <c r="G329" s="1">
        <f t="shared" si="11"/>
        <v>10.668000000000001</v>
      </c>
      <c r="H329" t="s">
        <v>344</v>
      </c>
      <c r="J329" s="5" t="s">
        <v>314</v>
      </c>
    </row>
    <row r="330" spans="1:10">
      <c r="A330" t="s">
        <v>310</v>
      </c>
      <c r="B330" t="s">
        <v>311</v>
      </c>
      <c r="C330" t="s">
        <v>18</v>
      </c>
      <c r="D330">
        <v>35</v>
      </c>
      <c r="E330">
        <v>50</v>
      </c>
      <c r="F330" s="1">
        <f t="shared" si="10"/>
        <v>10.668000000000001</v>
      </c>
      <c r="G330" s="1">
        <f t="shared" si="11"/>
        <v>15.24</v>
      </c>
      <c r="H330" t="s">
        <v>344</v>
      </c>
      <c r="I330" t="s">
        <v>7</v>
      </c>
      <c r="J330" s="5" t="s">
        <v>315</v>
      </c>
    </row>
    <row r="331" spans="1:10" ht="27.6">
      <c r="A331" t="s">
        <v>310</v>
      </c>
      <c r="B331" t="s">
        <v>311</v>
      </c>
      <c r="C331" t="s">
        <v>18</v>
      </c>
      <c r="D331">
        <v>50</v>
      </c>
      <c r="E331">
        <v>75</v>
      </c>
      <c r="F331" s="1">
        <f t="shared" si="10"/>
        <v>15.24</v>
      </c>
      <c r="G331" s="1">
        <f t="shared" si="11"/>
        <v>22.86</v>
      </c>
      <c r="H331" t="s">
        <v>344</v>
      </c>
      <c r="I331" t="s">
        <v>7</v>
      </c>
      <c r="J331" s="5" t="s">
        <v>316</v>
      </c>
    </row>
    <row r="332" spans="1:10" ht="27.6">
      <c r="A332" t="s">
        <v>310</v>
      </c>
      <c r="B332" t="s">
        <v>311</v>
      </c>
      <c r="C332" t="s">
        <v>18</v>
      </c>
      <c r="D332">
        <v>75</v>
      </c>
      <c r="E332">
        <v>90</v>
      </c>
      <c r="F332" s="1">
        <f t="shared" si="10"/>
        <v>22.86</v>
      </c>
      <c r="G332" s="1">
        <f t="shared" si="11"/>
        <v>27.432000000000002</v>
      </c>
      <c r="H332" t="s">
        <v>344</v>
      </c>
      <c r="I332" t="s">
        <v>7</v>
      </c>
      <c r="J332" s="5" t="s">
        <v>317</v>
      </c>
    </row>
    <row r="333" spans="1:10" ht="27.6">
      <c r="A333" t="s">
        <v>310</v>
      </c>
      <c r="B333" t="s">
        <v>311</v>
      </c>
      <c r="C333" t="s">
        <v>18</v>
      </c>
      <c r="D333">
        <v>90</v>
      </c>
      <c r="E333">
        <v>115</v>
      </c>
      <c r="F333" s="1">
        <f t="shared" si="10"/>
        <v>27.432000000000002</v>
      </c>
      <c r="G333" s="1">
        <f t="shared" si="11"/>
        <v>35.052</v>
      </c>
      <c r="H333" t="s">
        <v>344</v>
      </c>
      <c r="J333" s="5" t="s">
        <v>318</v>
      </c>
    </row>
    <row r="334" spans="1:10" ht="27.6">
      <c r="A334" t="s">
        <v>310</v>
      </c>
      <c r="B334" t="s">
        <v>311</v>
      </c>
      <c r="C334" t="s">
        <v>18</v>
      </c>
      <c r="D334">
        <v>115</v>
      </c>
      <c r="E334">
        <v>135</v>
      </c>
      <c r="F334" s="1">
        <f t="shared" si="10"/>
        <v>35.052</v>
      </c>
      <c r="G334" s="1">
        <f t="shared" si="11"/>
        <v>41.148000000000003</v>
      </c>
      <c r="H334" t="s">
        <v>344</v>
      </c>
      <c r="I334" t="s">
        <v>7</v>
      </c>
      <c r="J334" s="5" t="s">
        <v>319</v>
      </c>
    </row>
    <row r="335" spans="1:10" ht="27.6">
      <c r="A335" t="s">
        <v>310</v>
      </c>
      <c r="B335" t="s">
        <v>311</v>
      </c>
      <c r="C335" t="s">
        <v>18</v>
      </c>
      <c r="D335">
        <v>135</v>
      </c>
      <c r="E335">
        <v>150</v>
      </c>
      <c r="F335" s="1">
        <f t="shared" si="10"/>
        <v>41.148000000000003</v>
      </c>
      <c r="G335" s="1">
        <f t="shared" si="11"/>
        <v>45.72</v>
      </c>
      <c r="H335" t="s">
        <v>344</v>
      </c>
      <c r="J335" s="5" t="s">
        <v>320</v>
      </c>
    </row>
    <row r="336" spans="1:10" ht="27.6">
      <c r="A336" t="s">
        <v>310</v>
      </c>
      <c r="B336" t="s">
        <v>311</v>
      </c>
      <c r="C336" t="s">
        <v>18</v>
      </c>
      <c r="D336">
        <v>150</v>
      </c>
      <c r="E336">
        <v>155</v>
      </c>
      <c r="F336" s="1">
        <f t="shared" si="10"/>
        <v>45.72</v>
      </c>
      <c r="G336" s="1">
        <f t="shared" si="11"/>
        <v>47.244</v>
      </c>
      <c r="H336" t="s">
        <v>344</v>
      </c>
      <c r="I336" t="s">
        <v>7</v>
      </c>
      <c r="J336" s="5" t="s">
        <v>321</v>
      </c>
    </row>
    <row r="337" spans="1:10" ht="27.6">
      <c r="A337" t="s">
        <v>310</v>
      </c>
      <c r="B337" t="s">
        <v>311</v>
      </c>
      <c r="C337" t="s">
        <v>18</v>
      </c>
      <c r="D337">
        <v>155</v>
      </c>
      <c r="E337">
        <v>170</v>
      </c>
      <c r="F337" s="1">
        <f t="shared" si="10"/>
        <v>47.244</v>
      </c>
      <c r="G337" s="1">
        <f t="shared" si="11"/>
        <v>51.816000000000003</v>
      </c>
      <c r="H337" t="s">
        <v>344</v>
      </c>
      <c r="I337" t="s">
        <v>7</v>
      </c>
      <c r="J337" s="5" t="s">
        <v>322</v>
      </c>
    </row>
    <row r="338" spans="1:10">
      <c r="A338" t="s">
        <v>310</v>
      </c>
      <c r="B338" t="s">
        <v>311</v>
      </c>
      <c r="C338" t="s">
        <v>18</v>
      </c>
      <c r="D338">
        <v>170</v>
      </c>
      <c r="E338">
        <v>175</v>
      </c>
      <c r="F338" s="1">
        <f t="shared" si="10"/>
        <v>51.816000000000003</v>
      </c>
      <c r="G338" s="1">
        <f t="shared" si="11"/>
        <v>53.34</v>
      </c>
      <c r="H338" t="s">
        <v>344</v>
      </c>
      <c r="I338" t="s">
        <v>7</v>
      </c>
      <c r="J338" s="5" t="s">
        <v>323</v>
      </c>
    </row>
    <row r="339" spans="1:10" ht="27.6">
      <c r="A339" t="s">
        <v>310</v>
      </c>
      <c r="B339" t="s">
        <v>311</v>
      </c>
      <c r="C339" t="s">
        <v>18</v>
      </c>
      <c r="D339">
        <v>175</v>
      </c>
      <c r="E339">
        <v>185</v>
      </c>
      <c r="F339" s="1">
        <f t="shared" si="10"/>
        <v>53.34</v>
      </c>
      <c r="G339" s="1">
        <f t="shared" si="11"/>
        <v>56.388000000000005</v>
      </c>
      <c r="H339" t="s">
        <v>344</v>
      </c>
      <c r="I339" t="s">
        <v>7</v>
      </c>
      <c r="J339" s="5" t="s">
        <v>324</v>
      </c>
    </row>
    <row r="340" spans="1:10" ht="27.6">
      <c r="A340" t="s">
        <v>310</v>
      </c>
      <c r="B340" t="s">
        <v>311</v>
      </c>
      <c r="C340" t="s">
        <v>18</v>
      </c>
      <c r="D340">
        <v>185</v>
      </c>
      <c r="E340">
        <v>200</v>
      </c>
      <c r="F340" s="1">
        <f t="shared" si="10"/>
        <v>56.388000000000005</v>
      </c>
      <c r="G340" s="1">
        <f t="shared" si="11"/>
        <v>60.96</v>
      </c>
      <c r="H340" t="s">
        <v>344</v>
      </c>
      <c r="J340" s="5" t="s">
        <v>325</v>
      </c>
    </row>
    <row r="341" spans="1:10">
      <c r="A341" t="s">
        <v>310</v>
      </c>
      <c r="B341" t="s">
        <v>326</v>
      </c>
      <c r="C341" t="s">
        <v>18</v>
      </c>
      <c r="D341">
        <v>0</v>
      </c>
      <c r="E341">
        <v>5</v>
      </c>
      <c r="F341" s="1">
        <f t="shared" si="10"/>
        <v>0</v>
      </c>
      <c r="G341" s="1">
        <f t="shared" si="11"/>
        <v>1.524</v>
      </c>
      <c r="H341" t="s">
        <v>344</v>
      </c>
      <c r="J341" s="5" t="s">
        <v>327</v>
      </c>
    </row>
    <row r="342" spans="1:10">
      <c r="A342" t="s">
        <v>310</v>
      </c>
      <c r="B342" t="s">
        <v>326</v>
      </c>
      <c r="C342" t="s">
        <v>18</v>
      </c>
      <c r="D342">
        <v>5</v>
      </c>
      <c r="E342">
        <v>30</v>
      </c>
      <c r="F342" s="1">
        <f t="shared" si="10"/>
        <v>1.524</v>
      </c>
      <c r="G342" s="1">
        <f t="shared" si="11"/>
        <v>9.1440000000000001</v>
      </c>
      <c r="H342" t="s">
        <v>344</v>
      </c>
    </row>
    <row r="343" spans="1:10" ht="27.6">
      <c r="A343" t="s">
        <v>310</v>
      </c>
      <c r="B343" t="s">
        <v>326</v>
      </c>
      <c r="C343" t="s">
        <v>18</v>
      </c>
      <c r="D343">
        <v>30</v>
      </c>
      <c r="E343">
        <v>60</v>
      </c>
      <c r="F343" s="1">
        <f t="shared" si="10"/>
        <v>9.1440000000000001</v>
      </c>
      <c r="G343" s="1">
        <f t="shared" si="11"/>
        <v>18.288</v>
      </c>
      <c r="H343" t="s">
        <v>344</v>
      </c>
      <c r="J343" s="5" t="s">
        <v>328</v>
      </c>
    </row>
    <row r="344" spans="1:10">
      <c r="A344" t="s">
        <v>310</v>
      </c>
      <c r="B344" t="s">
        <v>326</v>
      </c>
      <c r="C344" t="s">
        <v>18</v>
      </c>
      <c r="D344">
        <v>60</v>
      </c>
      <c r="E344">
        <v>65</v>
      </c>
      <c r="F344" s="1">
        <f t="shared" si="10"/>
        <v>18.288</v>
      </c>
      <c r="G344" s="1">
        <f t="shared" si="11"/>
        <v>19.812000000000001</v>
      </c>
      <c r="H344" t="s">
        <v>344</v>
      </c>
      <c r="J344" s="5" t="s">
        <v>329</v>
      </c>
    </row>
    <row r="345" spans="1:10">
      <c r="A345" t="s">
        <v>310</v>
      </c>
      <c r="B345" t="s">
        <v>326</v>
      </c>
      <c r="C345" t="s">
        <v>18</v>
      </c>
      <c r="D345">
        <v>65</v>
      </c>
      <c r="E345">
        <v>70</v>
      </c>
      <c r="F345" s="1">
        <f t="shared" si="10"/>
        <v>19.812000000000001</v>
      </c>
      <c r="G345" s="1">
        <f t="shared" si="11"/>
        <v>21.336000000000002</v>
      </c>
      <c r="H345" t="s">
        <v>344</v>
      </c>
      <c r="I345" t="s">
        <v>7</v>
      </c>
      <c r="J345" s="5" t="s">
        <v>330</v>
      </c>
    </row>
    <row r="346" spans="1:10" ht="27.6">
      <c r="A346" t="s">
        <v>310</v>
      </c>
      <c r="B346" t="s">
        <v>326</v>
      </c>
      <c r="C346" t="s">
        <v>18</v>
      </c>
      <c r="D346">
        <v>70</v>
      </c>
      <c r="E346">
        <v>75</v>
      </c>
      <c r="F346" s="1">
        <f t="shared" si="10"/>
        <v>21.336000000000002</v>
      </c>
      <c r="G346" s="1">
        <f t="shared" si="11"/>
        <v>22.86</v>
      </c>
      <c r="H346" t="s">
        <v>344</v>
      </c>
      <c r="I346" t="s">
        <v>7</v>
      </c>
      <c r="J346" s="5" t="s">
        <v>331</v>
      </c>
    </row>
    <row r="347" spans="1:10" ht="27.6">
      <c r="A347" t="s">
        <v>310</v>
      </c>
      <c r="B347" t="s">
        <v>326</v>
      </c>
      <c r="C347" t="s">
        <v>18</v>
      </c>
      <c r="D347">
        <v>75</v>
      </c>
      <c r="E347">
        <v>100</v>
      </c>
      <c r="F347" s="1">
        <f t="shared" si="10"/>
        <v>22.86</v>
      </c>
      <c r="G347" s="1">
        <f t="shared" si="11"/>
        <v>30.48</v>
      </c>
      <c r="H347" t="s">
        <v>344</v>
      </c>
      <c r="J347" s="5" t="s">
        <v>332</v>
      </c>
    </row>
    <row r="348" spans="1:10">
      <c r="A348" t="s">
        <v>333</v>
      </c>
      <c r="B348" t="s">
        <v>326</v>
      </c>
      <c r="C348" t="s">
        <v>18</v>
      </c>
      <c r="D348">
        <v>100</v>
      </c>
      <c r="E348">
        <v>110</v>
      </c>
      <c r="F348" s="1">
        <f t="shared" si="10"/>
        <v>30.48</v>
      </c>
      <c r="G348" s="1">
        <f t="shared" si="11"/>
        <v>33.527999999999999</v>
      </c>
      <c r="H348" t="s">
        <v>344</v>
      </c>
      <c r="I348" t="s">
        <v>7</v>
      </c>
      <c r="J348" s="5" t="s">
        <v>334</v>
      </c>
    </row>
    <row r="349" spans="1:10">
      <c r="A349" t="s">
        <v>333</v>
      </c>
      <c r="B349" t="s">
        <v>326</v>
      </c>
      <c r="C349" t="s">
        <v>18</v>
      </c>
      <c r="D349">
        <v>110</v>
      </c>
      <c r="E349">
        <v>120</v>
      </c>
      <c r="F349" s="1">
        <f t="shared" si="10"/>
        <v>33.527999999999999</v>
      </c>
      <c r="G349" s="1">
        <f t="shared" si="11"/>
        <v>36.576000000000001</v>
      </c>
      <c r="H349" t="s">
        <v>343</v>
      </c>
      <c r="J349" s="5" t="s">
        <v>335</v>
      </c>
    </row>
    <row r="350" spans="1:10" ht="27.6">
      <c r="A350" t="s">
        <v>333</v>
      </c>
      <c r="B350" t="s">
        <v>326</v>
      </c>
      <c r="C350" t="s">
        <v>18</v>
      </c>
      <c r="D350">
        <v>120</v>
      </c>
      <c r="E350">
        <v>140</v>
      </c>
      <c r="F350" s="1">
        <f t="shared" si="10"/>
        <v>36.576000000000001</v>
      </c>
      <c r="G350" s="1">
        <f t="shared" si="11"/>
        <v>42.672000000000004</v>
      </c>
      <c r="H350" t="s">
        <v>344</v>
      </c>
      <c r="J350" s="5" t="s">
        <v>336</v>
      </c>
    </row>
    <row r="351" spans="1:10" ht="27.6">
      <c r="A351" t="s">
        <v>333</v>
      </c>
      <c r="B351" t="s">
        <v>326</v>
      </c>
      <c r="C351" t="s">
        <v>18</v>
      </c>
      <c r="D351">
        <v>140</v>
      </c>
      <c r="E351">
        <v>160</v>
      </c>
      <c r="F351" s="1">
        <f t="shared" si="10"/>
        <v>42.672000000000004</v>
      </c>
      <c r="G351" s="1">
        <f t="shared" si="11"/>
        <v>48.768000000000001</v>
      </c>
      <c r="H351" t="s">
        <v>344</v>
      </c>
      <c r="J351" s="5" t="s">
        <v>337</v>
      </c>
    </row>
    <row r="352" spans="1:10" ht="41.4">
      <c r="A352" t="s">
        <v>333</v>
      </c>
      <c r="B352" t="s">
        <v>326</v>
      </c>
      <c r="C352" t="s">
        <v>18</v>
      </c>
      <c r="D352">
        <v>160</v>
      </c>
      <c r="E352">
        <v>245</v>
      </c>
      <c r="F352" s="1">
        <f t="shared" si="10"/>
        <v>48.768000000000001</v>
      </c>
      <c r="G352" s="1">
        <f t="shared" si="11"/>
        <v>74.676000000000002</v>
      </c>
      <c r="H352" t="s">
        <v>344</v>
      </c>
      <c r="J352" s="5" t="s">
        <v>338</v>
      </c>
    </row>
    <row r="353" spans="1:10" ht="27.6">
      <c r="A353" t="s">
        <v>333</v>
      </c>
      <c r="B353" t="s">
        <v>326</v>
      </c>
      <c r="C353" t="s">
        <v>18</v>
      </c>
      <c r="D353">
        <v>245</v>
      </c>
      <c r="E353">
        <v>250</v>
      </c>
      <c r="F353" s="1">
        <f t="shared" si="10"/>
        <v>74.676000000000002</v>
      </c>
      <c r="G353" s="1">
        <f t="shared" si="11"/>
        <v>76.2</v>
      </c>
      <c r="H353" t="s">
        <v>344</v>
      </c>
      <c r="I353" t="s">
        <v>7</v>
      </c>
      <c r="J353" s="5" t="s">
        <v>339</v>
      </c>
    </row>
    <row r="354" spans="1:10">
      <c r="A354" t="s">
        <v>333</v>
      </c>
      <c r="B354" t="s">
        <v>326</v>
      </c>
      <c r="C354" t="s">
        <v>18</v>
      </c>
      <c r="D354">
        <v>250</v>
      </c>
      <c r="E354">
        <v>260</v>
      </c>
      <c r="F354" s="1">
        <f t="shared" si="10"/>
        <v>76.2</v>
      </c>
      <c r="G354" s="1">
        <f t="shared" si="11"/>
        <v>79.248000000000005</v>
      </c>
      <c r="H354" t="s">
        <v>344</v>
      </c>
      <c r="I354" t="s">
        <v>7</v>
      </c>
      <c r="J354" s="5" t="s">
        <v>340</v>
      </c>
    </row>
    <row r="355" spans="1:10">
      <c r="A355" t="s">
        <v>333</v>
      </c>
      <c r="B355" t="s">
        <v>326</v>
      </c>
      <c r="C355" t="s">
        <v>18</v>
      </c>
      <c r="D355">
        <v>260</v>
      </c>
      <c r="E355">
        <v>290</v>
      </c>
      <c r="F355" s="1">
        <f t="shared" si="10"/>
        <v>79.248000000000005</v>
      </c>
      <c r="G355" s="1">
        <f t="shared" si="11"/>
        <v>88.39200000000001</v>
      </c>
      <c r="H355" t="s">
        <v>344</v>
      </c>
      <c r="J355" s="5" t="s">
        <v>341</v>
      </c>
    </row>
    <row r="356" spans="1:10">
      <c r="A356" t="s">
        <v>333</v>
      </c>
      <c r="B356" t="s">
        <v>326</v>
      </c>
      <c r="C356" t="s">
        <v>18</v>
      </c>
      <c r="D356">
        <v>290</v>
      </c>
      <c r="E356">
        <v>300</v>
      </c>
      <c r="F356" s="1">
        <f t="shared" si="10"/>
        <v>88.39200000000001</v>
      </c>
      <c r="G356" s="1">
        <f t="shared" si="11"/>
        <v>91.44</v>
      </c>
      <c r="H356" t="s">
        <v>344</v>
      </c>
      <c r="J356" s="5" t="s">
        <v>342</v>
      </c>
    </row>
  </sheetData>
  <phoneticPr fontId="3" type="noConversion"/>
  <printOptions gridLines="1"/>
  <pageMargins left="0.31496062992125984" right="0.31496062992125984" top="0.47" bottom="0.3" header="0.27559055118110237" footer="0.11811023622047245"/>
  <pageSetup scale="96" orientation="landscape" horizontalDpi="4294967293" verticalDpi="0" r:id="rId1"/>
  <headerFooter>
    <oddHeader>&amp;C&amp;"Calibri,Bold"Appendix I</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Jean</cp:lastModifiedBy>
  <cp:lastPrinted>2018-02-22T20:36:40Z</cp:lastPrinted>
  <dcterms:created xsi:type="dcterms:W3CDTF">2017-09-26T23:00:13Z</dcterms:created>
  <dcterms:modified xsi:type="dcterms:W3CDTF">2018-02-23T06:05:03Z</dcterms:modified>
</cp:coreProperties>
</file>